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60" windowHeight="8520" activeTab="1"/>
  </bookViews>
  <sheets>
    <sheet name="Sheet1" sheetId="2" r:id="rId1"/>
    <sheet name="Sheet2" sheetId="3" r:id="rId2"/>
    <sheet name="Sheet3" sheetId="4" r:id="rId3"/>
  </sheets>
  <calcPr calcId="124519"/>
</workbook>
</file>

<file path=xl/calcChain.xml><?xml version="1.0" encoding="utf-8"?>
<calcChain xmlns="http://schemas.openxmlformats.org/spreadsheetml/2006/main">
  <c r="H559" i="3"/>
  <c r="H558"/>
  <c r="H557"/>
  <c r="H556"/>
  <c r="H554"/>
  <c r="H553"/>
  <c r="H552"/>
  <c r="H551"/>
  <c r="H550"/>
  <c r="H549"/>
  <c r="H548"/>
  <c r="H547"/>
  <c r="H562" s="1"/>
  <c r="H546"/>
  <c r="H449"/>
  <c r="H448"/>
  <c r="H447"/>
  <c r="H446"/>
  <c r="H445"/>
  <c r="H452" s="1"/>
  <c r="F387"/>
  <c r="H384"/>
  <c r="H383"/>
  <c r="H382"/>
  <c r="H381"/>
  <c r="H387" s="1"/>
  <c r="F317"/>
  <c r="H313"/>
  <c r="H317" s="1"/>
  <c r="H245"/>
  <c r="H243"/>
  <c r="H248" s="1"/>
  <c r="H179"/>
  <c r="F179"/>
  <c r="H177"/>
  <c r="H175"/>
  <c r="H31"/>
  <c r="H20"/>
  <c r="H35"/>
  <c r="H33"/>
  <c r="H28"/>
  <c r="H27"/>
  <c r="H25"/>
  <c r="H23"/>
  <c r="H21"/>
  <c r="H18"/>
  <c r="H17"/>
  <c r="F562"/>
  <c r="D562"/>
  <c r="F452"/>
  <c r="D452"/>
  <c r="D387"/>
  <c r="D317"/>
  <c r="H312"/>
  <c r="F248"/>
  <c r="D248"/>
  <c r="D179"/>
  <c r="H29"/>
  <c r="E400" i="2" l="1"/>
  <c r="E345"/>
  <c r="E278"/>
  <c r="E152"/>
  <c r="E493"/>
  <c r="E218" l="1"/>
</calcChain>
</file>

<file path=xl/sharedStrings.xml><?xml version="1.0" encoding="utf-8"?>
<sst xmlns="http://schemas.openxmlformats.org/spreadsheetml/2006/main" count="964" uniqueCount="292">
  <si>
    <t>Sasaran  Strategis</t>
  </si>
  <si>
    <t xml:space="preserve">Indikator Kinerja </t>
  </si>
  <si>
    <t xml:space="preserve">Program </t>
  </si>
  <si>
    <t>CAMAT BUAYAN</t>
  </si>
  <si>
    <t xml:space="preserve">KABUPATEN KEBUMEN </t>
  </si>
  <si>
    <t xml:space="preserve">Target  </t>
  </si>
  <si>
    <t xml:space="preserve">Anggaran </t>
  </si>
  <si>
    <t>No</t>
  </si>
  <si>
    <t xml:space="preserve">5.                                                 </t>
  </si>
  <si>
    <t>Program Pengembangan Data/Informasi Statistik Daerah</t>
  </si>
  <si>
    <t>8.</t>
  </si>
  <si>
    <t xml:space="preserve">Program Pelayanan dan Rehabilitasi Kesejahteraan </t>
  </si>
  <si>
    <t xml:space="preserve">Sosial </t>
  </si>
  <si>
    <t>9.</t>
  </si>
  <si>
    <t xml:space="preserve">Program Peningkatan Peran Serta Kepemudaan </t>
  </si>
  <si>
    <t xml:space="preserve">Program Peningkatan Partisipasi Masyarakat </t>
  </si>
  <si>
    <t xml:space="preserve">Program Pengembangan Wawasan Kebangsaan </t>
  </si>
  <si>
    <t xml:space="preserve">Program Perencanaan Pembangunan Daerah </t>
  </si>
  <si>
    <t>7.</t>
  </si>
  <si>
    <t>11.</t>
  </si>
  <si>
    <t>12.</t>
  </si>
  <si>
    <t xml:space="preserve">3.                                                  </t>
  </si>
  <si>
    <t xml:space="preserve">4.                                                  </t>
  </si>
  <si>
    <t>Program Pengembangan Data / Informasi</t>
  </si>
  <si>
    <t>Program Peningkatan Keamanan dan Kenyamanan</t>
  </si>
  <si>
    <t>6.</t>
  </si>
  <si>
    <t xml:space="preserve">Lingkungan </t>
  </si>
  <si>
    <t xml:space="preserve">Dalam Membangun Desa  </t>
  </si>
  <si>
    <t xml:space="preserve">Dana APBD </t>
  </si>
  <si>
    <t>dan Pengendalian Pelaksanaan Kebijakan KDH</t>
  </si>
  <si>
    <t xml:space="preserve">Meningkatnya kinerja layanan aparatur pemerintahan </t>
  </si>
  <si>
    <t xml:space="preserve">Bertambahnya pemuda dan masyarakat yang berwawasan kebangsaan </t>
  </si>
  <si>
    <t>Program Peningkatan Peran Perempuan di Perdesaan</t>
  </si>
  <si>
    <t>Program Peningkatan Sistem Pengawasan Internal</t>
  </si>
  <si>
    <t>10.</t>
  </si>
  <si>
    <t>Prosentase capaian pelayanan kecamatan dan capaian nilai Indek Kepuasaan Masyarakat</t>
  </si>
  <si>
    <t xml:space="preserve">Terfasilitasinya upaya percepatan penanggulangan kemiskinan </t>
  </si>
  <si>
    <t>Triwulan</t>
  </si>
  <si>
    <t>(1)</t>
  </si>
  <si>
    <t>I</t>
  </si>
  <si>
    <t>II</t>
  </si>
  <si>
    <t>III</t>
  </si>
  <si>
    <t>IV</t>
  </si>
  <si>
    <t xml:space="preserve">Terfasiltasinya partisipasi masyarakat dalam pembangunan </t>
  </si>
  <si>
    <t>Prosentase desa yang menyusun APBDes yang transparan dan sesuai dengan RKPDes</t>
  </si>
  <si>
    <t xml:space="preserve">Tersedianya dokumen data kemiskinan </t>
  </si>
  <si>
    <t>Keterangan</t>
  </si>
  <si>
    <t>Meningkatnya peran organisasi kepemudaan dan masyarakat lainnya dalam pembangunan dan kesadaran berbangsa dan berpolitik</t>
  </si>
  <si>
    <t>WAKIL BUPATI KEBUMEN</t>
  </si>
  <si>
    <t>Pelayanan Administrasi Perkantoran</t>
  </si>
  <si>
    <t>Tersedianya program pelayanan adminstrasi perkantoran</t>
  </si>
  <si>
    <t>Peningkatan Sarana dan Prasarana Aparatur</t>
  </si>
  <si>
    <t>Tersedianya program sarana dan prasarana perkantoran</t>
  </si>
  <si>
    <t>Pengembangan Data/Informasi/Statistik Daerah</t>
  </si>
  <si>
    <t xml:space="preserve">Sasaran Program / Kegiatan </t>
  </si>
  <si>
    <t>Terselenggarannya Program Peningkatan Keamanan dan Kenyamanan Lingkungan</t>
  </si>
  <si>
    <t>20 Desa</t>
  </si>
  <si>
    <t xml:space="preserve"> 2 Dok </t>
  </si>
  <si>
    <t>1 Dok</t>
  </si>
  <si>
    <t>Pengembangan Data Informasi dokumen perencanaan</t>
  </si>
  <si>
    <t>4 Dok</t>
  </si>
  <si>
    <t>3 Dok</t>
  </si>
  <si>
    <t>Pelayanan dan Rehabilitasi Kesejahteraan Sosial</t>
  </si>
  <si>
    <t>NAMA SEKRETARIS KECAMATAN PADA PERANGKAT DAERAH KECAMATAN BUAYAN</t>
  </si>
  <si>
    <t>3 Keg</t>
  </si>
  <si>
    <t>1 Keg</t>
  </si>
  <si>
    <t>2 Keg</t>
  </si>
  <si>
    <t>Terselenggarannya Program Pengembangan Wawasan kebangsaan</t>
  </si>
  <si>
    <t>Pengembangan Wawasan  Kebangsaan</t>
  </si>
  <si>
    <t>Peningkatan Partisipasi  Masyarakat dalam Membangun Desa</t>
  </si>
  <si>
    <t>Peningkatan Peran Perempuan di Perdesaan.</t>
  </si>
  <si>
    <t>Terselenggarannya  Program Peningkatan Peran Perempuan di Perdesaan</t>
  </si>
  <si>
    <t>Peningkatan Perencanaan Pembangunan Daerah</t>
  </si>
  <si>
    <t>Terselenggarannya Program Peningkatan Perencanaan Pembangunan Daerah</t>
  </si>
  <si>
    <t>2 Dok</t>
  </si>
  <si>
    <t>(2)</t>
  </si>
  <si>
    <t>(3)</t>
  </si>
  <si>
    <t>(4)</t>
  </si>
  <si>
    <t>(5)</t>
  </si>
  <si>
    <t>(6)</t>
  </si>
  <si>
    <t>(7)</t>
  </si>
  <si>
    <t>(8)</t>
  </si>
  <si>
    <t>SEKRETARIS KECAMATAN</t>
  </si>
  <si>
    <t>CAMAT  BUAYAN</t>
  </si>
  <si>
    <t xml:space="preserve">MENGETAHUI </t>
  </si>
  <si>
    <t>KABUPATEN KEBUMEN</t>
  </si>
  <si>
    <t>KECAMATAN BUAYAN</t>
  </si>
  <si>
    <t xml:space="preserve">NAMA KASI TATA PEMERINTAHAN  PADA PERANGKAT DAERAH </t>
  </si>
  <si>
    <t>Fasilitasi  APBDes.</t>
  </si>
  <si>
    <t>Jumlah</t>
  </si>
  <si>
    <t xml:space="preserve">NAMA KASI KETENTRAMAN DAN KETERTIBAN   PADA PERANGKAT DAERAH </t>
  </si>
  <si>
    <t>Peningkatan Kesadaran Masyarakat akan  Nilai – Nilai Luhur Budaya Bangsa</t>
  </si>
  <si>
    <t xml:space="preserve">Terlatihnya Anggota Linmas </t>
  </si>
  <si>
    <t xml:space="preserve">Terfasilitasinya  Penyusunan APBDes </t>
  </si>
  <si>
    <t>Tersusunnya Data Base dan Profil Desa</t>
  </si>
  <si>
    <t>Lingkungan</t>
  </si>
  <si>
    <t xml:space="preserve">Pelatihan Pengendalian Keamanan dan Kenyamanan </t>
  </si>
  <si>
    <t>Luhur Budaya Bangsa</t>
  </si>
  <si>
    <t xml:space="preserve">Peningkatan Kesadaran Masyarakat akan  Nilai – Nilai </t>
  </si>
  <si>
    <t xml:space="preserve">KASI KETENTRAMAN DAN KETERTIBAN </t>
  </si>
  <si>
    <t xml:space="preserve">NAMA KASI PEMBERDAYAAN MASYARAKAT PADA PERANGKAT DAERAH </t>
  </si>
  <si>
    <t xml:space="preserve">Fasilitasi  program Pembangunan </t>
  </si>
  <si>
    <t>Penyelenggaraan Musrenbangcam</t>
  </si>
  <si>
    <t xml:space="preserve">Terfasilitasinya Program Pembangunan </t>
  </si>
  <si>
    <t>Tersusunnya Dokumen Perencanaan Kewilayahan secara Partisipatif</t>
  </si>
  <si>
    <t>KASI PEMBERDAYAAN MASYARAKAT</t>
  </si>
  <si>
    <t>SURATMAN, SH. Msi</t>
  </si>
  <si>
    <t xml:space="preserve">NAMA KASI PELAYANAN UMUM DAN KESOS PADA PERANGKAT DAERAH </t>
  </si>
  <si>
    <t>Fasilitasi  TKP2KDes.</t>
  </si>
  <si>
    <t xml:space="preserve">Tersusunnya Data Kemiskinan </t>
  </si>
  <si>
    <t xml:space="preserve">Fasilitasi Penyelenggaraan Pelayanan Administrasi Terpadu Kecamatan </t>
  </si>
  <si>
    <t>Terfasilitasinnya Penyelenggaraaan Pelayanan Administrasi Terpadu Kecamatan            ( PATEN )</t>
  </si>
  <si>
    <t>12 Bulan</t>
  </si>
  <si>
    <t>Pembinaan Sosial  Masyarakat</t>
  </si>
  <si>
    <t>Terselenggarannya Pembinaan Sosial Masyarakat dalam rangka hari Besar Keagamaan  dan HUT  Kebumen</t>
  </si>
  <si>
    <t>Pembinaan  PKK.</t>
  </si>
  <si>
    <t xml:space="preserve">Terlaksanannya Babonisasi untuk Penanggulangan Kemiskinan dan Pelatihan PKK </t>
  </si>
  <si>
    <t>3 Kegiatan</t>
  </si>
  <si>
    <t>Fasilitasi TKP2KDes</t>
  </si>
  <si>
    <t xml:space="preserve">Fasilitasi PATEN </t>
  </si>
  <si>
    <t>Pembinaan Sosial Masyarakat</t>
  </si>
  <si>
    <t>KASI PELAYANAN UMUM DAN KESOS</t>
  </si>
  <si>
    <t>WAHIDUN , S.Pd</t>
  </si>
  <si>
    <t xml:space="preserve">NAMA KASUBAG UMUM DAN KEPEGAWAIAN  PADA PERANGKAT DAERAH </t>
  </si>
  <si>
    <t>KASUBAG UMUM DAN KEPEGAWAIAN</t>
  </si>
  <si>
    <t>ANTON PARMONOHADI, SE</t>
  </si>
  <si>
    <t>Pengadaan Mebelair</t>
  </si>
  <si>
    <t xml:space="preserve">Terpenuhinya Pengadaan Meja Rapat </t>
  </si>
  <si>
    <t>Pengadaan Sarana dan Prasarana</t>
  </si>
  <si>
    <t>Terpenuhinya Sarana dan Prasarana  Kantor</t>
  </si>
  <si>
    <t>4 Unit</t>
  </si>
  <si>
    <t>Pemeliharaan Rutin / Berkala Rumah dinas</t>
  </si>
  <si>
    <t>Terpeliharannya  Rumah Dinas secara rutin</t>
  </si>
  <si>
    <t>1 Unit</t>
  </si>
  <si>
    <t>Pemeliharaan Rutin / Berkala Gedung  Kantor</t>
  </si>
  <si>
    <t>Terpeliharannya Gedung Kantor</t>
  </si>
  <si>
    <t>Pemeliharaan Rutin / Berkala Mebelair</t>
  </si>
  <si>
    <t>Terpeliharannya Mebelair Kantor</t>
  </si>
  <si>
    <t>Pengadaan Sarpras Kantor</t>
  </si>
  <si>
    <t>Pemeliharaan Rutin Gedung Kantor</t>
  </si>
  <si>
    <t>Pemeliharaan Rutin Rumah Dinas</t>
  </si>
  <si>
    <t>Pemeliharaan Rutin Mebelair</t>
  </si>
  <si>
    <t xml:space="preserve">NAMA KASUBAG PERENCANAAN DAN KEUANGAN PADA PERANGKAT DAERAH </t>
  </si>
  <si>
    <t>Jasa Surat Menyurat</t>
  </si>
  <si>
    <t>Jasa Komunikasi, Sumber Daya Air dan Listrik</t>
  </si>
  <si>
    <t>Jasa Administrasi Keuangan</t>
  </si>
  <si>
    <t>Jasa Kebersihan Kantor</t>
  </si>
  <si>
    <t>Jasa Perbaikan Peralatan Kerja</t>
  </si>
  <si>
    <t>Penyediaan Alat Tulis Kantor</t>
  </si>
  <si>
    <t>Penyediaan Barang Cetak dan Penggandaan</t>
  </si>
  <si>
    <t xml:space="preserve">Penyediaan Komponen Instalasi Listrik/Penerangan </t>
  </si>
  <si>
    <t xml:space="preserve">Penyediaan Makanan dan Minuman </t>
  </si>
  <si>
    <t>Jasa Pemeliharaan dan Perizinan Kendaraan Dinas/Operasional</t>
  </si>
  <si>
    <t>Rapat Koordinasi dan Konsultasi Luar Daerah</t>
  </si>
  <si>
    <t>Rapat Koordinasi dan Konsultasi Dalam Daerah</t>
  </si>
  <si>
    <t>Terpenuhinya kebutuhan materai</t>
  </si>
  <si>
    <t>Terpenuhinya kebutuhan Telephon,Air dan Listrik</t>
  </si>
  <si>
    <t>Terpenuhinya biaya perbaikan ,penggantian suku cadang dan BBM</t>
  </si>
  <si>
    <t>Tersedianya jasa administrasi keuangan</t>
  </si>
  <si>
    <t>Tersedianya alat kebersihan kantor</t>
  </si>
  <si>
    <t>Terpeliharannya peralatan kantor</t>
  </si>
  <si>
    <t>Tersedianya alat tulis kantor</t>
  </si>
  <si>
    <t>Tersedianya barang cetak dan penggandaan</t>
  </si>
  <si>
    <t>Tersedianya komponen instalasi listrik</t>
  </si>
  <si>
    <t xml:space="preserve">Tersedianya bahan bacaan </t>
  </si>
  <si>
    <t xml:space="preserve">Tercukupinya kebutuhan makanan dan minuman </t>
  </si>
  <si>
    <t>Tersedianya kebutuhan untuk rapat koordinasi dan konsultasi</t>
  </si>
  <si>
    <t>Penyediaan Jasa Surat Menyurat</t>
  </si>
  <si>
    <t>Penyediaan Jasa Komunikasi,Listrik,Telephon</t>
  </si>
  <si>
    <t>Penyediaan Jasa Pemeliharaan,Perizinan,BBM</t>
  </si>
  <si>
    <t>Penyediaan Jasa Administrasi Keuangan</t>
  </si>
  <si>
    <t>Penyediaan Jasa Kebersihan Kantor</t>
  </si>
  <si>
    <t>Penyediaan Jasa Perbaikan Alat Kerja</t>
  </si>
  <si>
    <t>Penyediaan Barang  Cetakan dan Penggandaan</t>
  </si>
  <si>
    <t>Penyediaan Komponen Instalasi Listrik/Penerangan</t>
  </si>
  <si>
    <t>Penyediaan Bahan Bacaan dan Perundangan</t>
  </si>
  <si>
    <t>Penyusunan dan pengumpulan Data/Informasi Kebutuhan Penyusunan Dokumen Perencanaan</t>
  </si>
  <si>
    <t>KEUANGAN</t>
  </si>
  <si>
    <t xml:space="preserve">KASUBAG PERENCANAAN DAN </t>
  </si>
  <si>
    <t>YUDHI  HARPANDI</t>
  </si>
  <si>
    <t xml:space="preserve">Peningkatan Keamanan dan Kenyamanan Lingkungan </t>
  </si>
  <si>
    <t xml:space="preserve">Terselenggarannya Program  Pengembangan Data/Informasi/Statistik Daerah </t>
  </si>
  <si>
    <t>Terselenggarannya Program Pengembangan Data / Informasi</t>
  </si>
  <si>
    <t>Terselenggarannya Program Pelayanan dan Rehabilitasi Kesejahteraan Sosial</t>
  </si>
  <si>
    <t>Peningkatan Peran serta Kepemudaan</t>
  </si>
  <si>
    <t>Terselenggarannya Program Peningkatan Peran serta  Kepemudaan</t>
  </si>
  <si>
    <t>Terselenggarannya Program Peningkatan Partisipasi Masyarakat Dalam Membangun Desa</t>
  </si>
  <si>
    <t>Peningkatan Sistem Pengawasan Internal dan Pengendalian Pelaksanaan Kebijakan KDH</t>
  </si>
  <si>
    <t>Terselenggaranya Program Peningkatan Sistem Pengawasan Internal dan Pengendalian Pelaksanaan Kebijakan KDH</t>
  </si>
  <si>
    <t>Penyusunan dan Pengumpulan Databaase dan Profil</t>
  </si>
  <si>
    <t>Terlaksannya Peringatan 17-an dan Malam Tirakatan</t>
  </si>
  <si>
    <t xml:space="preserve">Penyediaan Bahan Bacaan dan Peraturan Perundang undangan </t>
  </si>
  <si>
    <t>KH. YAZID  MAHFUDZ</t>
  </si>
  <si>
    <t xml:space="preserve">KECAMATAN BUAYAN KABUPATEN KEBUMEN </t>
  </si>
  <si>
    <t>Drs. ISNADI , M.AP</t>
  </si>
  <si>
    <t>NIP. 19770706 199703 1 004</t>
  </si>
  <si>
    <t>1.</t>
  </si>
  <si>
    <t>Program Pelayanan Administrasi Perkantoran</t>
  </si>
  <si>
    <t>2.</t>
  </si>
  <si>
    <t>Program Peningkatan Sarana dan Prasarana Aparatur</t>
  </si>
  <si>
    <t>Kebumen,  2  Januari   2019</t>
  </si>
  <si>
    <t>20 Desa 100%</t>
  </si>
  <si>
    <t>Peningkatan Partisipasi Masyarakat dalam Membangun Desa</t>
  </si>
  <si>
    <t>Peningkatan  Keamanan dan Kenyamanan Lingkungan</t>
  </si>
  <si>
    <t>5 Unit</t>
  </si>
  <si>
    <t>Rehabilitasi sedang/berat gedung kantor</t>
  </si>
  <si>
    <t>Rehab sedang/berat gedung kantor</t>
  </si>
  <si>
    <t>PERJANJIAN KINERJA TAHUN 2020</t>
  </si>
  <si>
    <t xml:space="preserve">               Kebumen, 2  Januari   2020</t>
  </si>
  <si>
    <t>PERJANJIAN KINERJA TAHUN  2020</t>
  </si>
  <si>
    <t>5 Dok</t>
  </si>
  <si>
    <t>60 Orang</t>
  </si>
  <si>
    <t>60 Org</t>
  </si>
  <si>
    <t>Kebumen,  2  Januari   2020</t>
  </si>
  <si>
    <t>ACHMADI, S.Sos</t>
  </si>
  <si>
    <t>SEKRETARIS DAERAH</t>
  </si>
  <si>
    <t>H. AHMAD UJANG SUGIONO, S.H</t>
  </si>
  <si>
    <t>PERJANJIAN  KINERJA   TAHUN  2020</t>
  </si>
  <si>
    <t xml:space="preserve"> KASI TATA PEMERINTAHAN</t>
  </si>
  <si>
    <t>WIWIT SETYADI ARISUSANTO, S.E</t>
  </si>
  <si>
    <t xml:space="preserve"> SEKRETARIS DAERAH</t>
  </si>
  <si>
    <t xml:space="preserve">KECAMATAN  BUAYAN  KABUPATEN  KEBUMEN </t>
  </si>
  <si>
    <t>Anggaran</t>
  </si>
  <si>
    <t>Murni</t>
  </si>
  <si>
    <t xml:space="preserve">Perubahan </t>
  </si>
  <si>
    <t>Program Pelayanan Administarsi Perkantoran</t>
  </si>
  <si>
    <t>Program Peningkatan sarana dan Prasarana</t>
  </si>
  <si>
    <t>Aparatur</t>
  </si>
  <si>
    <t xml:space="preserve">Program Pengembangan Data/Informasi </t>
  </si>
  <si>
    <t>Statistik  Daerah</t>
  </si>
  <si>
    <t>Program Peningkatan Keamanan dan</t>
  </si>
  <si>
    <t xml:space="preserve">Kenyamanan Lingkungan </t>
  </si>
  <si>
    <t>Perdesaan</t>
  </si>
  <si>
    <t xml:space="preserve">Program Pelayanan dan Rehabilitasi </t>
  </si>
  <si>
    <t xml:space="preserve">Kesejahteraan Sosial </t>
  </si>
  <si>
    <t xml:space="preserve">Program Peningkatan Peran Perempuan di </t>
  </si>
  <si>
    <t>Drs. ISNADI, M.AP</t>
  </si>
  <si>
    <t xml:space="preserve"> SEKRETARIS KECAMATAN PADA PERANGKAT DAERAH KECAMATAN BUAYAN</t>
  </si>
  <si>
    <t>H. AHMAD UJANG SUGIONO, SH</t>
  </si>
  <si>
    <t xml:space="preserve"> KASI TATA PEMERINTAHAN  PADA PERANGKAT DAERAH </t>
  </si>
  <si>
    <t>Penyusunan Database dan Profil Desa</t>
  </si>
  <si>
    <t xml:space="preserve">Penyusunan dan Pengumpulan </t>
  </si>
  <si>
    <t>Database dan Profil</t>
  </si>
  <si>
    <t>KASI TATA PEMERINTAHAN</t>
  </si>
  <si>
    <t>WIWIT SETYADI ARISUSANTO, SE</t>
  </si>
  <si>
    <t xml:space="preserve">KASI KETENTRAMAN DAN KETERTIBAN   PADA PERANGKAT DAERAH </t>
  </si>
  <si>
    <t>Pelatihan Pengendalian Keamanan dan Kenyamanan Lingkungan</t>
  </si>
  <si>
    <t xml:space="preserve">Pelatihan Pengendalian Keamanan dan </t>
  </si>
  <si>
    <t>Kenyamanan Lingkungan</t>
  </si>
  <si>
    <t xml:space="preserve">Peningkatan Kesadaran Masyarakat akan  </t>
  </si>
  <si>
    <t>Nilai-nilai Luhur Budaya Bangsa</t>
  </si>
  <si>
    <t xml:space="preserve"> KASI PEMBERDAYAAN MASYARAKAT PADA PERANGKAT DAERAH </t>
  </si>
  <si>
    <t xml:space="preserve">Fasilitasi  Program Pembangunan </t>
  </si>
  <si>
    <t>SURATMAN, SH. MSi</t>
  </si>
  <si>
    <t xml:space="preserve"> KASI PELAYANAN UMUM DAN KESOS PADA PERANGKAT DAERAH </t>
  </si>
  <si>
    <t>MISNO, S.Pd, M.Pd</t>
  </si>
  <si>
    <t xml:space="preserve">KASUBAG UMUM DAN KEPEGAWAIAN  PADA PERANGKAT DAERAH </t>
  </si>
  <si>
    <t>Rehabilitasi Sedang/Berat Gedung Kantor</t>
  </si>
  <si>
    <t xml:space="preserve">KASUBAG PERENCANAAN DAN KEUANGAN PADA PERANGKAT DAERAH </t>
  </si>
  <si>
    <t>Penyediaan Komponen Instalasi Listrik/</t>
  </si>
  <si>
    <t>Penerangan Bagunan Kantor</t>
  </si>
  <si>
    <t>BUPATI KEBUMEN</t>
  </si>
  <si>
    <t xml:space="preserve">               Kebumen, 18  September  2020</t>
  </si>
  <si>
    <t>PERJANJIAN  KINERJA  PERUBAHAN  TAHUN  2020</t>
  </si>
  <si>
    <t>1    Dok</t>
  </si>
  <si>
    <t>Kebumen, 18  September  2020</t>
  </si>
  <si>
    <t>60   Orang</t>
  </si>
  <si>
    <t>3  Desa</t>
  </si>
  <si>
    <t>PERJANJIAN  KINERJA  PERUBAHAN   TAHUN  2020</t>
  </si>
  <si>
    <t xml:space="preserve"> Kebumen, 18 September  2020</t>
  </si>
  <si>
    <t>PERJANJIAN  KINERJA  PERUBAHAN TAHUN  2020</t>
  </si>
  <si>
    <t xml:space="preserve">   Kebumen, 18  September  2020</t>
  </si>
  <si>
    <t>SARNO, A.Ma. S.Pd</t>
  </si>
  <si>
    <t xml:space="preserve">Plt.KASI KETENTRAMAN DAN KETERTIBAN </t>
  </si>
  <si>
    <t xml:space="preserve">  Kebumen, 18  September 2020</t>
  </si>
  <si>
    <t>PERJANJIAN  KINERJA PERUBAHAN  TAHUN  2020</t>
  </si>
  <si>
    <t>Pembinaan TP PKK Kecamatan dan Desa Binaan</t>
  </si>
  <si>
    <t xml:space="preserve"> Kebumen, 18  September  2020</t>
  </si>
  <si>
    <t>1Unit</t>
  </si>
  <si>
    <t>Kebumen, 18 September 2020</t>
  </si>
  <si>
    <t>9  Desa</t>
  </si>
  <si>
    <t>6  Desa</t>
  </si>
  <si>
    <t>2   Desa</t>
  </si>
  <si>
    <t xml:space="preserve">2 Keg </t>
  </si>
  <si>
    <t>20 Desa  100 %</t>
  </si>
  <si>
    <t xml:space="preserve">Pembinaan PKK </t>
  </si>
  <si>
    <t>MISNO, S.Pd. M.Pd</t>
  </si>
  <si>
    <t xml:space="preserve">1 Unit </t>
  </si>
  <si>
    <t>Terpeliharanya gedung kantor ( Pendopo Kec. )</t>
  </si>
  <si>
    <t>Terpeliharanya Gedung Kantor ( Pendopo Kec. )</t>
  </si>
  <si>
    <t xml:space="preserve">Tersusunnya Renja,RKO,LPPD,LKJiP, Laporan Keuangan </t>
  </si>
  <si>
    <t xml:space="preserve">Tersusunnya Renja,RKA,LPPD,LKJiP, Laporan Keuangan 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</si>
</sst>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64" formatCode="_([$Rp-421]* #,##0_);_([$Rp-421]* \(#,##0\);_([$Rp-421]* &quot;-&quot;_);_(@_)"/>
    <numFmt numFmtId="165" formatCode="_([$Rp-421]* #,##0.00_);_([$Rp-421]* \(#,##0.00\);_([$Rp-421]* &quot;-&quot;??_);_(@_)"/>
    <numFmt numFmtId="166" formatCode="#,##0;[Red]#,##0"/>
  </numFmts>
  <fonts count="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Bookman Old Style"/>
      <family val="1"/>
    </font>
    <font>
      <sz val="12"/>
      <color theme="1"/>
      <name val="Bookman Old Style"/>
      <family val="1"/>
    </font>
    <font>
      <sz val="12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44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vertical="top" wrapText="1"/>
    </xf>
    <xf numFmtId="0" fontId="3" fillId="0" borderId="0" xfId="1" applyFont="1" applyBorder="1" applyAlignment="1">
      <alignment vertical="center" wrapText="1"/>
    </xf>
    <xf numFmtId="43" fontId="3" fillId="0" borderId="0" xfId="2" applyFont="1" applyBorder="1" applyAlignment="1">
      <alignment horizontal="center" vertical="center" wrapText="1"/>
    </xf>
    <xf numFmtId="0" fontId="4" fillId="0" borderId="0" xfId="1" applyFont="1"/>
    <xf numFmtId="0" fontId="3" fillId="0" borderId="0" xfId="1" applyFont="1" applyAlignment="1"/>
    <xf numFmtId="165" fontId="3" fillId="0" borderId="0" xfId="1" applyNumberFormat="1" applyFont="1"/>
    <xf numFmtId="164" fontId="3" fillId="0" borderId="0" xfId="2" applyNumberFormat="1" applyFont="1" applyAlignment="1">
      <alignment horizontal="center"/>
    </xf>
    <xf numFmtId="41" fontId="2" fillId="0" borderId="0" xfId="1" applyNumberFormat="1" applyFont="1"/>
    <xf numFmtId="41" fontId="3" fillId="0" borderId="0" xfId="2" applyNumberFormat="1" applyFont="1" applyAlignment="1">
      <alignment vertical="top"/>
    </xf>
    <xf numFmtId="41" fontId="3" fillId="0" borderId="0" xfId="1" applyNumberFormat="1" applyFont="1"/>
    <xf numFmtId="0" fontId="3" fillId="0" borderId="0" xfId="1" applyFont="1" applyAlignment="1">
      <alignment horizontal="center"/>
    </xf>
    <xf numFmtId="41" fontId="3" fillId="0" borderId="0" xfId="1" applyNumberFormat="1" applyFont="1" applyAlignment="1">
      <alignment horizontal="center"/>
    </xf>
    <xf numFmtId="41" fontId="3" fillId="0" borderId="0" xfId="2" applyNumberFormat="1" applyFont="1" applyAlignment="1">
      <alignment horizontal="center" vertical="top"/>
    </xf>
    <xf numFmtId="0" fontId="0" fillId="0" borderId="0" xfId="0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0" fontId="6" fillId="0" borderId="1" xfId="1" applyFont="1" applyBorder="1" applyAlignment="1">
      <alignment horizontal="center" vertical="top"/>
    </xf>
    <xf numFmtId="43" fontId="6" fillId="0" borderId="1" xfId="2" applyFont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0" fontId="6" fillId="0" borderId="0" xfId="1" applyFont="1" applyBorder="1" applyAlignment="1">
      <alignment horizontal="center" vertical="top"/>
    </xf>
    <xf numFmtId="0" fontId="6" fillId="0" borderId="0" xfId="1" applyFont="1" applyBorder="1" applyAlignment="1">
      <alignment horizontal="left" vertical="top" wrapText="1"/>
    </xf>
    <xf numFmtId="43" fontId="6" fillId="0" borderId="0" xfId="2" applyFont="1" applyBorder="1" applyAlignment="1">
      <alignment horizontal="center" vertical="center" wrapText="1"/>
    </xf>
    <xf numFmtId="0" fontId="6" fillId="0" borderId="0" xfId="1" applyFont="1"/>
    <xf numFmtId="0" fontId="6" fillId="0" borderId="0" xfId="1" applyFont="1" applyAlignment="1">
      <alignment horizontal="center"/>
    </xf>
    <xf numFmtId="164" fontId="6" fillId="0" borderId="0" xfId="2" applyNumberFormat="1" applyFont="1" applyAlignment="1">
      <alignment horizontal="center"/>
    </xf>
    <xf numFmtId="0" fontId="5" fillId="0" borderId="0" xfId="0" applyFont="1"/>
    <xf numFmtId="0" fontId="6" fillId="0" borderId="0" xfId="1" applyFont="1" applyAlignment="1"/>
    <xf numFmtId="41" fontId="6" fillId="0" borderId="0" xfId="1" applyNumberFormat="1" applyFont="1" applyAlignment="1">
      <alignment horizontal="center"/>
    </xf>
    <xf numFmtId="41" fontId="6" fillId="0" borderId="0" xfId="2" applyNumberFormat="1" applyFont="1" applyAlignment="1">
      <alignment horizontal="center" vertical="top"/>
    </xf>
    <xf numFmtId="0" fontId="6" fillId="0" borderId="0" xfId="0" applyFont="1"/>
    <xf numFmtId="41" fontId="6" fillId="0" borderId="0" xfId="1" applyNumberFormat="1" applyFont="1"/>
    <xf numFmtId="0" fontId="6" fillId="0" borderId="0" xfId="1" applyFont="1" applyAlignment="1">
      <alignment horizontal="left"/>
    </xf>
    <xf numFmtId="9" fontId="6" fillId="0" borderId="1" xfId="2" applyNumberFormat="1" applyFont="1" applyBorder="1" applyAlignment="1">
      <alignment horizontal="center" vertical="center" wrapText="1"/>
    </xf>
    <xf numFmtId="0" fontId="2" fillId="0" borderId="0" xfId="1" applyFont="1" applyBorder="1"/>
    <xf numFmtId="0" fontId="0" fillId="0" borderId="0" xfId="0" applyBorder="1"/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top" wrapText="1"/>
    </xf>
    <xf numFmtId="0" fontId="6" fillId="0" borderId="0" xfId="0" applyFont="1" applyBorder="1"/>
    <xf numFmtId="0" fontId="6" fillId="0" borderId="0" xfId="1" applyFont="1" applyBorder="1" applyAlignment="1">
      <alignment horizontal="center"/>
    </xf>
    <xf numFmtId="9" fontId="6" fillId="0" borderId="0" xfId="2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0" fillId="0" borderId="10" xfId="0" applyBorder="1"/>
    <xf numFmtId="0" fontId="6" fillId="0" borderId="13" xfId="1" applyFont="1" applyBorder="1" applyAlignment="1">
      <alignment horizontal="center" vertical="top"/>
    </xf>
    <xf numFmtId="0" fontId="6" fillId="0" borderId="13" xfId="1" applyFont="1" applyBorder="1" applyAlignment="1">
      <alignment horizontal="left" vertical="top" wrapText="1"/>
    </xf>
    <xf numFmtId="0" fontId="6" fillId="0" borderId="13" xfId="1" applyFont="1" applyBorder="1" applyAlignment="1">
      <alignment vertical="top" wrapText="1"/>
    </xf>
    <xf numFmtId="9" fontId="6" fillId="0" borderId="13" xfId="2" applyNumberFormat="1" applyFont="1" applyBorder="1" applyAlignment="1">
      <alignment horizontal="center" vertical="center" wrapText="1"/>
    </xf>
    <xf numFmtId="0" fontId="6" fillId="0" borderId="12" xfId="1" quotePrefix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11" xfId="1" applyFont="1" applyBorder="1" applyAlignment="1">
      <alignment horizontal="center" vertical="center" wrapText="1"/>
    </xf>
    <xf numFmtId="0" fontId="6" fillId="0" borderId="1" xfId="0" applyFont="1" applyBorder="1"/>
    <xf numFmtId="9" fontId="6" fillId="0" borderId="14" xfId="1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vertical="center"/>
    </xf>
    <xf numFmtId="0" fontId="6" fillId="0" borderId="15" xfId="1" applyFont="1" applyBorder="1" applyAlignment="1">
      <alignment horizontal="center" vertical="top"/>
    </xf>
    <xf numFmtId="0" fontId="6" fillId="0" borderId="15" xfId="1" applyFont="1" applyBorder="1" applyAlignment="1">
      <alignment vertical="top" wrapText="1"/>
    </xf>
    <xf numFmtId="9" fontId="6" fillId="0" borderId="15" xfId="2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top"/>
    </xf>
    <xf numFmtId="0" fontId="6" fillId="0" borderId="10" xfId="1" applyFont="1" applyBorder="1" applyAlignment="1">
      <alignment vertical="top" wrapText="1"/>
    </xf>
    <xf numFmtId="43" fontId="6" fillId="0" borderId="10" xfId="2" applyFont="1" applyBorder="1" applyAlignment="1">
      <alignment horizontal="center" vertical="center" wrapText="1"/>
    </xf>
    <xf numFmtId="9" fontId="6" fillId="0" borderId="11" xfId="1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top" wrapText="1"/>
    </xf>
    <xf numFmtId="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6" fillId="0" borderId="10" xfId="1" applyFont="1" applyBorder="1" applyAlignment="1">
      <alignment horizontal="center" vertical="center"/>
    </xf>
    <xf numFmtId="9" fontId="0" fillId="0" borderId="0" xfId="0" applyNumberFormat="1"/>
    <xf numFmtId="9" fontId="6" fillId="0" borderId="1" xfId="0" applyNumberFormat="1" applyFont="1" applyBorder="1" applyAlignment="1">
      <alignment vertical="center"/>
    </xf>
    <xf numFmtId="41" fontId="6" fillId="0" borderId="1" xfId="2" applyNumberFormat="1" applyFont="1" applyBorder="1" applyAlignment="1">
      <alignment horizontal="center" vertical="center" wrapText="1"/>
    </xf>
    <xf numFmtId="41" fontId="6" fillId="0" borderId="1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9" fontId="6" fillId="0" borderId="1" xfId="1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/>
    </xf>
    <xf numFmtId="0" fontId="3" fillId="0" borderId="0" xfId="1" applyFont="1" applyBorder="1" applyAlignment="1">
      <alignment horizontal="center" vertical="top"/>
    </xf>
    <xf numFmtId="0" fontId="3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/>
    </xf>
    <xf numFmtId="0" fontId="0" fillId="0" borderId="1" xfId="0" applyBorder="1"/>
    <xf numFmtId="0" fontId="0" fillId="0" borderId="18" xfId="0" applyBorder="1"/>
    <xf numFmtId="41" fontId="6" fillId="0" borderId="1" xfId="0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9" fontId="6" fillId="0" borderId="15" xfId="1" applyNumberFormat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/>
    </xf>
    <xf numFmtId="0" fontId="6" fillId="0" borderId="15" xfId="0" applyFont="1" applyBorder="1"/>
    <xf numFmtId="0" fontId="6" fillId="0" borderId="10" xfId="1" applyFont="1" applyBorder="1" applyAlignment="1">
      <alignment vertical="center" wrapText="1"/>
    </xf>
    <xf numFmtId="0" fontId="6" fillId="0" borderId="10" xfId="1" applyFont="1" applyBorder="1" applyAlignment="1">
      <alignment horizontal="center"/>
    </xf>
    <xf numFmtId="0" fontId="6" fillId="0" borderId="10" xfId="0" applyFont="1" applyBorder="1"/>
    <xf numFmtId="0" fontId="6" fillId="0" borderId="5" xfId="1" applyFont="1" applyBorder="1" applyAlignment="1">
      <alignment horizontal="center"/>
    </xf>
    <xf numFmtId="0" fontId="6" fillId="0" borderId="20" xfId="1" quotePrefix="1" applyFont="1" applyBorder="1" applyAlignment="1">
      <alignment horizontal="center"/>
    </xf>
    <xf numFmtId="0" fontId="7" fillId="0" borderId="2" xfId="0" quotePrefix="1" applyFont="1" applyBorder="1" applyAlignment="1">
      <alignment horizontal="center"/>
    </xf>
    <xf numFmtId="0" fontId="6" fillId="0" borderId="5" xfId="1" applyFont="1" applyBorder="1" applyAlignment="1">
      <alignment horizontal="center" vertical="center"/>
    </xf>
    <xf numFmtId="0" fontId="6" fillId="0" borderId="15" xfId="0" applyFont="1" applyBorder="1" applyAlignment="1">
      <alignment vertical="center" wrapText="1"/>
    </xf>
    <xf numFmtId="0" fontId="3" fillId="0" borderId="10" xfId="1" applyFont="1" applyBorder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3" fillId="0" borderId="10" xfId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9" fontId="6" fillId="0" borderId="0" xfId="1" applyNumberFormat="1" applyFont="1" applyBorder="1" applyAlignment="1">
      <alignment horizontal="center" vertical="center" wrapText="1"/>
    </xf>
    <xf numFmtId="9" fontId="6" fillId="0" borderId="0" xfId="1" applyNumberFormat="1" applyFont="1" applyBorder="1" applyAlignment="1">
      <alignment vertical="center" wrapText="1"/>
    </xf>
    <xf numFmtId="0" fontId="6" fillId="0" borderId="15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6" fillId="0" borderId="5" xfId="0" applyFont="1" applyBorder="1"/>
    <xf numFmtId="0" fontId="6" fillId="0" borderId="21" xfId="0" applyFont="1" applyBorder="1" applyAlignment="1">
      <alignment vertical="center" wrapText="1"/>
    </xf>
    <xf numFmtId="0" fontId="6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6" fillId="0" borderId="22" xfId="1" applyFont="1" applyBorder="1" applyAlignment="1">
      <alignment horizontal="center" vertical="center"/>
    </xf>
    <xf numFmtId="0" fontId="6" fillId="0" borderId="22" xfId="0" applyFont="1" applyBorder="1" applyAlignment="1">
      <alignment vertical="center" wrapText="1"/>
    </xf>
    <xf numFmtId="9" fontId="6" fillId="0" borderId="22" xfId="2" applyNumberFormat="1" applyFont="1" applyBorder="1" applyAlignment="1">
      <alignment horizontal="center" vertical="center" wrapText="1"/>
    </xf>
    <xf numFmtId="9" fontId="6" fillId="0" borderId="22" xfId="1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9" fontId="6" fillId="0" borderId="10" xfId="2" applyNumberFormat="1" applyFont="1" applyBorder="1" applyAlignment="1">
      <alignment horizontal="center" vertical="center" wrapText="1"/>
    </xf>
    <xf numFmtId="9" fontId="6" fillId="0" borderId="10" xfId="1" applyNumberFormat="1" applyFont="1" applyBorder="1" applyAlignment="1">
      <alignment horizontal="center" vertical="center" wrapText="1"/>
    </xf>
    <xf numFmtId="41" fontId="6" fillId="0" borderId="10" xfId="2" applyNumberFormat="1" applyFont="1" applyBorder="1" applyAlignment="1">
      <alignment horizontal="center" vertical="center" wrapText="1"/>
    </xf>
    <xf numFmtId="41" fontId="6" fillId="0" borderId="10" xfId="0" applyNumberFormat="1" applyFont="1" applyBorder="1" applyAlignment="1">
      <alignment vertical="center"/>
    </xf>
    <xf numFmtId="41" fontId="6" fillId="0" borderId="10" xfId="0" applyNumberFormat="1" applyFont="1" applyBorder="1" applyAlignment="1">
      <alignment horizontal="left" vertical="center"/>
    </xf>
    <xf numFmtId="0" fontId="3" fillId="0" borderId="0" xfId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9" fontId="6" fillId="0" borderId="5" xfId="2" applyNumberFormat="1" applyFont="1" applyBorder="1" applyAlignment="1">
      <alignment horizontal="center" vertical="center" wrapText="1"/>
    </xf>
    <xf numFmtId="9" fontId="6" fillId="0" borderId="5" xfId="1" applyNumberFormat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9" fontId="6" fillId="0" borderId="21" xfId="2" applyNumberFormat="1" applyFont="1" applyBorder="1" applyAlignment="1">
      <alignment horizontal="center" vertical="center" wrapText="1"/>
    </xf>
    <xf numFmtId="9" fontId="6" fillId="0" borderId="23" xfId="1" applyNumberFormat="1" applyFont="1" applyBorder="1" applyAlignment="1">
      <alignment horizontal="center" vertical="center" wrapText="1"/>
    </xf>
    <xf numFmtId="9" fontId="6" fillId="0" borderId="21" xfId="0" applyNumberFormat="1" applyFont="1" applyBorder="1" applyAlignment="1">
      <alignment vertical="center"/>
    </xf>
    <xf numFmtId="0" fontId="6" fillId="0" borderId="15" xfId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41" fontId="6" fillId="0" borderId="0" xfId="2" applyNumberFormat="1" applyFont="1" applyBorder="1" applyAlignment="1">
      <alignment horizontal="center" vertical="center" wrapText="1"/>
    </xf>
    <xf numFmtId="41" fontId="6" fillId="0" borderId="0" xfId="0" applyNumberFormat="1" applyFont="1" applyBorder="1" applyAlignment="1">
      <alignment horizontal="left" vertical="center"/>
    </xf>
    <xf numFmtId="41" fontId="6" fillId="0" borderId="0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vertical="top" wrapText="1"/>
    </xf>
    <xf numFmtId="0" fontId="6" fillId="0" borderId="23" xfId="0" applyFont="1" applyBorder="1" applyAlignment="1">
      <alignment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/>
    </xf>
    <xf numFmtId="0" fontId="6" fillId="0" borderId="21" xfId="0" applyFont="1" applyBorder="1" applyAlignment="1">
      <alignment horizontal="justify" vertical="center" wrapText="1"/>
    </xf>
    <xf numFmtId="0" fontId="6" fillId="0" borderId="11" xfId="0" applyFont="1" applyBorder="1" applyAlignment="1">
      <alignment vertical="center" wrapText="1"/>
    </xf>
    <xf numFmtId="41" fontId="6" fillId="0" borderId="22" xfId="2" applyNumberFormat="1" applyFont="1" applyBorder="1" applyAlignment="1">
      <alignment horizontal="center" vertical="center" wrapText="1"/>
    </xf>
    <xf numFmtId="41" fontId="6" fillId="0" borderId="22" xfId="0" applyNumberFormat="1" applyFont="1" applyBorder="1" applyAlignment="1">
      <alignment vertical="center"/>
    </xf>
    <xf numFmtId="41" fontId="6" fillId="0" borderId="22" xfId="0" applyNumberFormat="1" applyFont="1" applyBorder="1" applyAlignment="1">
      <alignment horizontal="left" vertical="center"/>
    </xf>
    <xf numFmtId="41" fontId="6" fillId="0" borderId="15" xfId="2" applyNumberFormat="1" applyFont="1" applyBorder="1" applyAlignment="1">
      <alignment horizontal="center" vertical="center" wrapText="1"/>
    </xf>
    <xf numFmtId="41" fontId="6" fillId="0" borderId="15" xfId="0" applyNumberFormat="1" applyFont="1" applyBorder="1" applyAlignment="1">
      <alignment horizontal="left" vertical="center"/>
    </xf>
    <xf numFmtId="9" fontId="6" fillId="0" borderId="1" xfId="0" applyNumberFormat="1" applyFont="1" applyBorder="1" applyAlignment="1">
      <alignment horizontal="center" vertical="center" wrapText="1"/>
    </xf>
    <xf numFmtId="41" fontId="6" fillId="0" borderId="15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/>
    </xf>
    <xf numFmtId="0" fontId="6" fillId="0" borderId="21" xfId="0" applyFont="1" applyBorder="1" applyAlignment="1">
      <alignment wrapText="1"/>
    </xf>
    <xf numFmtId="4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15" xfId="0" applyFont="1" applyBorder="1" applyAlignment="1">
      <alignment wrapText="1"/>
    </xf>
    <xf numFmtId="41" fontId="6" fillId="0" borderId="15" xfId="0" applyNumberFormat="1" applyFont="1" applyBorder="1" applyAlignment="1">
      <alignment vertical="center"/>
    </xf>
    <xf numFmtId="41" fontId="6" fillId="0" borderId="21" xfId="0" applyNumberFormat="1" applyFont="1" applyBorder="1" applyAlignment="1">
      <alignment vertical="center"/>
    </xf>
    <xf numFmtId="41" fontId="6" fillId="0" borderId="21" xfId="2" applyNumberFormat="1" applyFont="1" applyBorder="1" applyAlignment="1">
      <alignment vertical="center"/>
    </xf>
    <xf numFmtId="41" fontId="6" fillId="0" borderId="23" xfId="1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3" fillId="0" borderId="0" xfId="1" applyFont="1" applyAlignment="1">
      <alignment horizontal="center"/>
    </xf>
    <xf numFmtId="0" fontId="0" fillId="0" borderId="2" xfId="0" quotePrefix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41" fontId="6" fillId="0" borderId="0" xfId="1" applyNumberFormat="1" applyFont="1" applyAlignment="1"/>
    <xf numFmtId="0" fontId="3" fillId="0" borderId="15" xfId="1" applyFont="1" applyBorder="1" applyAlignment="1">
      <alignment horizontal="center" vertical="top"/>
    </xf>
    <xf numFmtId="0" fontId="6" fillId="0" borderId="15" xfId="0" applyFont="1" applyBorder="1" applyAlignment="1">
      <alignment vertical="top" wrapText="1"/>
    </xf>
    <xf numFmtId="0" fontId="3" fillId="0" borderId="1" xfId="1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6" fillId="0" borderId="0" xfId="0" applyFont="1" applyBorder="1" applyAlignment="1">
      <alignment horizontal="justify" vertical="top" wrapText="1"/>
    </xf>
    <xf numFmtId="0" fontId="6" fillId="0" borderId="0" xfId="0" applyFont="1" applyBorder="1" applyAlignment="1">
      <alignment vertical="top" wrapText="1"/>
    </xf>
    <xf numFmtId="0" fontId="6" fillId="0" borderId="0" xfId="1" applyFont="1" applyBorder="1" applyAlignment="1">
      <alignment vertical="center" wrapText="1"/>
    </xf>
    <xf numFmtId="0" fontId="5" fillId="0" borderId="0" xfId="1" applyFont="1" applyBorder="1" applyAlignment="1">
      <alignment horizontal="center" vertical="center"/>
    </xf>
    <xf numFmtId="0" fontId="6" fillId="0" borderId="0" xfId="1" applyFont="1" applyAlignment="1">
      <alignment vertical="top"/>
    </xf>
    <xf numFmtId="0" fontId="6" fillId="0" borderId="2" xfId="0" applyFont="1" applyBorder="1" applyAlignment="1">
      <alignment vertical="top" wrapText="1"/>
    </xf>
    <xf numFmtId="0" fontId="3" fillId="0" borderId="21" xfId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center" vertical="center"/>
    </xf>
    <xf numFmtId="0" fontId="6" fillId="0" borderId="25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/>
    </xf>
    <xf numFmtId="9" fontId="6" fillId="0" borderId="1" xfId="1" applyNumberFormat="1" applyFont="1" applyBorder="1" applyAlignment="1">
      <alignment horizontal="center" vertical="center"/>
    </xf>
    <xf numFmtId="9" fontId="6" fillId="0" borderId="2" xfId="1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top"/>
    </xf>
    <xf numFmtId="0" fontId="6" fillId="0" borderId="15" xfId="0" applyFont="1" applyBorder="1" applyAlignment="1">
      <alignment vertical="top"/>
    </xf>
    <xf numFmtId="0" fontId="6" fillId="0" borderId="22" xfId="1" applyFont="1" applyBorder="1" applyAlignment="1">
      <alignment horizontal="center" vertical="top"/>
    </xf>
    <xf numFmtId="0" fontId="6" fillId="0" borderId="22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41" fontId="6" fillId="0" borderId="1" xfId="1" applyNumberFormat="1" applyFont="1" applyBorder="1" applyAlignment="1">
      <alignment vertical="center" wrapText="1"/>
    </xf>
    <xf numFmtId="41" fontId="6" fillId="0" borderId="1" xfId="2" applyNumberFormat="1" applyFont="1" applyBorder="1" applyAlignment="1">
      <alignment vertical="center" wrapText="1"/>
    </xf>
    <xf numFmtId="41" fontId="6" fillId="0" borderId="1" xfId="0" applyNumberFormat="1" applyFont="1" applyBorder="1" applyAlignment="1">
      <alignment vertical="center" wrapText="1"/>
    </xf>
    <xf numFmtId="41" fontId="6" fillId="0" borderId="15" xfId="1" applyNumberFormat="1" applyFont="1" applyBorder="1" applyAlignment="1">
      <alignment vertical="center" wrapText="1"/>
    </xf>
    <xf numFmtId="41" fontId="6" fillId="0" borderId="15" xfId="2" applyNumberFormat="1" applyFont="1" applyBorder="1" applyAlignment="1">
      <alignment vertical="center" wrapText="1"/>
    </xf>
    <xf numFmtId="9" fontId="6" fillId="0" borderId="22" xfId="1" applyNumberFormat="1" applyFont="1" applyBorder="1" applyAlignment="1">
      <alignment vertical="center" wrapText="1"/>
    </xf>
    <xf numFmtId="41" fontId="6" fillId="0" borderId="22" xfId="2" applyNumberFormat="1" applyFont="1" applyBorder="1" applyAlignment="1">
      <alignment vertical="center" wrapText="1"/>
    </xf>
    <xf numFmtId="41" fontId="6" fillId="0" borderId="0" xfId="1" applyNumberFormat="1" applyFont="1" applyAlignment="1">
      <alignment horizontal="center"/>
    </xf>
    <xf numFmtId="0" fontId="6" fillId="0" borderId="15" xfId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top" wrapText="1"/>
    </xf>
    <xf numFmtId="0" fontId="6" fillId="0" borderId="0" xfId="1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3" fillId="0" borderId="0" xfId="1" applyFont="1" applyAlignment="1">
      <alignment horizontal="center"/>
    </xf>
    <xf numFmtId="41" fontId="5" fillId="0" borderId="0" xfId="1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8" fillId="0" borderId="0" xfId="0" applyFont="1"/>
    <xf numFmtId="0" fontId="5" fillId="0" borderId="0" xfId="1" applyFont="1"/>
    <xf numFmtId="0" fontId="5" fillId="0" borderId="12" xfId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5" fillId="0" borderId="12" xfId="1" quotePrefix="1" applyFont="1" applyBorder="1" applyAlignment="1">
      <alignment horizontal="center"/>
    </xf>
    <xf numFmtId="0" fontId="5" fillId="0" borderId="20" xfId="1" quotePrefix="1" applyFont="1" applyBorder="1" applyAlignment="1">
      <alignment horizontal="center"/>
    </xf>
    <xf numFmtId="0" fontId="8" fillId="0" borderId="2" xfId="0" quotePrefix="1" applyFont="1" applyBorder="1" applyAlignment="1">
      <alignment horizontal="center"/>
    </xf>
    <xf numFmtId="0" fontId="5" fillId="0" borderId="13" xfId="1" applyFont="1" applyBorder="1" applyAlignment="1">
      <alignment horizontal="center" vertical="top"/>
    </xf>
    <xf numFmtId="0" fontId="5" fillId="0" borderId="13" xfId="1" applyFont="1" applyBorder="1" applyAlignment="1">
      <alignment horizontal="left" vertical="top" wrapText="1"/>
    </xf>
    <xf numFmtId="0" fontId="5" fillId="0" borderId="1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/>
    </xf>
    <xf numFmtId="0" fontId="5" fillId="0" borderId="1" xfId="1" applyFont="1" applyBorder="1" applyAlignment="1">
      <alignment vertical="top" wrapText="1"/>
    </xf>
    <xf numFmtId="9" fontId="5" fillId="0" borderId="1" xfId="2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top"/>
    </xf>
    <xf numFmtId="0" fontId="5" fillId="0" borderId="15" xfId="1" applyFont="1" applyBorder="1" applyAlignment="1">
      <alignment vertical="top" wrapText="1"/>
    </xf>
    <xf numFmtId="9" fontId="5" fillId="0" borderId="15" xfId="2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/>
    </xf>
    <xf numFmtId="0" fontId="5" fillId="0" borderId="10" xfId="1" applyFont="1" applyBorder="1" applyAlignment="1">
      <alignment vertical="top" wrapText="1"/>
    </xf>
    <xf numFmtId="43" fontId="5" fillId="0" borderId="10" xfId="2" applyFont="1" applyBorder="1" applyAlignment="1">
      <alignment horizontal="center" vertical="center" wrapText="1"/>
    </xf>
    <xf numFmtId="0" fontId="8" fillId="0" borderId="10" xfId="0" applyFont="1" applyBorder="1"/>
    <xf numFmtId="0" fontId="5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left" vertical="top" wrapText="1"/>
    </xf>
    <xf numFmtId="43" fontId="5" fillId="0" borderId="0" xfId="2" applyFont="1" applyBorder="1" applyAlignment="1">
      <alignment horizontal="center" vertical="center" wrapText="1"/>
    </xf>
    <xf numFmtId="164" fontId="5" fillId="0" borderId="0" xfId="2" applyNumberFormat="1" applyFont="1" applyAlignment="1">
      <alignment horizontal="center"/>
    </xf>
    <xf numFmtId="0" fontId="5" fillId="0" borderId="0" xfId="1" applyFont="1" applyAlignment="1"/>
    <xf numFmtId="0" fontId="5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vertical="top"/>
    </xf>
    <xf numFmtId="41" fontId="5" fillId="0" borderId="0" xfId="1" applyNumberFormat="1" applyFont="1" applyAlignment="1"/>
    <xf numFmtId="41" fontId="5" fillId="0" borderId="0" xfId="1" applyNumberFormat="1" applyFont="1" applyAlignment="1">
      <alignment horizontal="center"/>
    </xf>
    <xf numFmtId="41" fontId="5" fillId="0" borderId="0" xfId="2" applyNumberFormat="1" applyFont="1" applyAlignment="1">
      <alignment horizontal="center" vertical="top"/>
    </xf>
    <xf numFmtId="166" fontId="5" fillId="0" borderId="0" xfId="1" applyNumberFormat="1" applyFont="1" applyAlignment="1">
      <alignment horizontal="right"/>
    </xf>
    <xf numFmtId="41" fontId="5" fillId="0" borderId="0" xfId="1" applyNumberFormat="1" applyFont="1"/>
    <xf numFmtId="166" fontId="5" fillId="0" borderId="0" xfId="2" applyNumberFormat="1" applyFont="1" applyAlignment="1">
      <alignment horizontal="right" vertical="top"/>
    </xf>
    <xf numFmtId="0" fontId="5" fillId="0" borderId="13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9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top" wrapText="1"/>
    </xf>
    <xf numFmtId="9" fontId="5" fillId="0" borderId="1" xfId="1" applyNumberFormat="1" applyFont="1" applyBorder="1" applyAlignment="1">
      <alignment horizontal="center" vertical="center" wrapText="1"/>
    </xf>
    <xf numFmtId="41" fontId="5" fillId="0" borderId="1" xfId="2" applyNumberFormat="1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horizontal="left" vertical="center"/>
    </xf>
    <xf numFmtId="0" fontId="2" fillId="0" borderId="15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5" fillId="0" borderId="22" xfId="1" applyNumberFormat="1" applyFont="1" applyBorder="1" applyAlignment="1">
      <alignment horizontal="center" vertical="center" wrapText="1"/>
    </xf>
    <xf numFmtId="9" fontId="5" fillId="0" borderId="22" xfId="1" applyNumberFormat="1" applyFont="1" applyBorder="1" applyAlignment="1">
      <alignment horizontal="center" vertical="center"/>
    </xf>
    <xf numFmtId="9" fontId="5" fillId="0" borderId="22" xfId="0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5" fillId="0" borderId="0" xfId="0" applyFont="1" applyBorder="1" applyAlignment="1">
      <alignment vertical="top" wrapText="1"/>
    </xf>
    <xf numFmtId="9" fontId="5" fillId="0" borderId="0" xfId="1" applyNumberFormat="1" applyFont="1" applyBorder="1" applyAlignment="1">
      <alignment horizontal="center" vertical="center"/>
    </xf>
    <xf numFmtId="9" fontId="5" fillId="0" borderId="0" xfId="0" applyNumberFormat="1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9" fontId="5" fillId="0" borderId="2" xfId="1" applyNumberFormat="1" applyFont="1" applyBorder="1" applyAlignment="1">
      <alignment horizontal="center" vertical="center" wrapText="1"/>
    </xf>
    <xf numFmtId="9" fontId="5" fillId="0" borderId="2" xfId="1" applyNumberFormat="1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0" fillId="0" borderId="0" xfId="0" applyFont="1"/>
    <xf numFmtId="41" fontId="2" fillId="0" borderId="0" xfId="1" applyNumberFormat="1" applyFont="1" applyAlignment="1">
      <alignment horizontal="center"/>
    </xf>
    <xf numFmtId="0" fontId="5" fillId="0" borderId="21" xfId="1" applyFont="1" applyBorder="1" applyAlignment="1">
      <alignment horizontal="center" vertical="center"/>
    </xf>
    <xf numFmtId="0" fontId="5" fillId="0" borderId="21" xfId="0" applyFont="1" applyBorder="1" applyAlignment="1">
      <alignment vertical="center" wrapText="1"/>
    </xf>
    <xf numFmtId="9" fontId="5" fillId="0" borderId="21" xfId="2" applyNumberFormat="1" applyFont="1" applyBorder="1" applyAlignment="1">
      <alignment horizontal="center" vertical="center" wrapText="1"/>
    </xf>
    <xf numFmtId="9" fontId="5" fillId="0" borderId="23" xfId="1" applyNumberFormat="1" applyFont="1" applyBorder="1" applyAlignment="1">
      <alignment horizontal="center" vertical="center" wrapText="1"/>
    </xf>
    <xf numFmtId="9" fontId="5" fillId="0" borderId="21" xfId="0" applyNumberFormat="1" applyFont="1" applyBorder="1" applyAlignment="1">
      <alignment vertical="center"/>
    </xf>
    <xf numFmtId="0" fontId="5" fillId="0" borderId="15" xfId="1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9" fontId="5" fillId="0" borderId="15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9" fontId="5" fillId="0" borderId="5" xfId="2" applyNumberFormat="1" applyFont="1" applyBorder="1" applyAlignment="1">
      <alignment horizontal="center" vertical="center" wrapText="1"/>
    </xf>
    <xf numFmtId="9" fontId="5" fillId="0" borderId="5" xfId="1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9" fontId="5" fillId="0" borderId="10" xfId="2" applyNumberFormat="1" applyFont="1" applyBorder="1" applyAlignment="1">
      <alignment horizontal="center" vertical="center" wrapText="1"/>
    </xf>
    <xf numFmtId="9" fontId="5" fillId="0" borderId="10" xfId="1" applyNumberFormat="1" applyFont="1" applyBorder="1" applyAlignment="1">
      <alignment horizontal="center" vertical="center" wrapText="1"/>
    </xf>
    <xf numFmtId="41" fontId="5" fillId="0" borderId="10" xfId="2" applyNumberFormat="1" applyFont="1" applyBorder="1" applyAlignment="1">
      <alignment horizontal="center" vertical="center" wrapText="1"/>
    </xf>
    <xf numFmtId="41" fontId="5" fillId="0" borderId="10" xfId="0" applyNumberFormat="1" applyFont="1" applyBorder="1" applyAlignment="1">
      <alignment vertical="center"/>
    </xf>
    <xf numFmtId="41" fontId="5" fillId="0" borderId="1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9" fontId="5" fillId="0" borderId="0" xfId="2" applyNumberFormat="1" applyFont="1" applyBorder="1" applyAlignment="1">
      <alignment horizontal="center" vertical="center" wrapText="1"/>
    </xf>
    <xf numFmtId="9" fontId="5" fillId="0" borderId="0" xfId="1" applyNumberFormat="1" applyFont="1" applyBorder="1" applyAlignment="1">
      <alignment horizontal="center" vertical="center" wrapText="1"/>
    </xf>
    <xf numFmtId="41" fontId="5" fillId="0" borderId="0" xfId="2" applyNumberFormat="1" applyFont="1" applyBorder="1" applyAlignment="1">
      <alignment horizontal="center" vertical="center" wrapText="1"/>
    </xf>
    <xf numFmtId="41" fontId="5" fillId="0" borderId="0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horizontal="left" vertical="center"/>
    </xf>
    <xf numFmtId="41" fontId="8" fillId="0" borderId="0" xfId="0" applyNumberFormat="1" applyFont="1"/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8" fillId="0" borderId="0" xfId="0" applyFont="1" applyBorder="1"/>
    <xf numFmtId="0" fontId="2" fillId="0" borderId="0" xfId="1" applyFont="1" applyBorder="1" applyAlignment="1">
      <alignment vertical="top" wrapText="1"/>
    </xf>
    <xf numFmtId="43" fontId="2" fillId="0" borderId="0" xfId="2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164" fontId="2" fillId="0" borderId="0" xfId="2" applyNumberFormat="1" applyFont="1" applyAlignment="1">
      <alignment horizontal="center"/>
    </xf>
    <xf numFmtId="0" fontId="1" fillId="0" borderId="0" xfId="1" applyFont="1"/>
    <xf numFmtId="0" fontId="2" fillId="0" borderId="0" xfId="1" applyFont="1" applyAlignment="1"/>
    <xf numFmtId="41" fontId="2" fillId="0" borderId="0" xfId="2" applyNumberFormat="1" applyFont="1" applyAlignment="1">
      <alignment horizontal="center" vertical="top"/>
    </xf>
    <xf numFmtId="0" fontId="5" fillId="0" borderId="0" xfId="0" applyFont="1" applyAlignment="1">
      <alignment horizontal="left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2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1" fontId="5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5" fillId="0" borderId="2" xfId="1" quotePrefix="1" applyFont="1" applyBorder="1" applyAlignment="1">
      <alignment horizontal="center"/>
    </xf>
    <xf numFmtId="0" fontId="5" fillId="0" borderId="24" xfId="1" applyFont="1" applyBorder="1" applyAlignment="1">
      <alignment horizontal="center" vertical="center"/>
    </xf>
    <xf numFmtId="0" fontId="5" fillId="0" borderId="21" xfId="0" applyFont="1" applyBorder="1" applyAlignment="1">
      <alignment horizontal="justify" vertical="center" wrapText="1"/>
    </xf>
    <xf numFmtId="0" fontId="5" fillId="0" borderId="22" xfId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vertical="center" wrapText="1"/>
    </xf>
    <xf numFmtId="9" fontId="5" fillId="0" borderId="22" xfId="2" applyNumberFormat="1" applyFont="1" applyBorder="1" applyAlignment="1">
      <alignment horizontal="center" vertical="center" wrapText="1"/>
    </xf>
    <xf numFmtId="41" fontId="5" fillId="0" borderId="22" xfId="0" applyNumberFormat="1" applyFont="1" applyBorder="1" applyAlignment="1">
      <alignment horizontal="left" vertical="center"/>
    </xf>
    <xf numFmtId="0" fontId="5" fillId="0" borderId="21" xfId="0" applyFont="1" applyBorder="1" applyAlignment="1">
      <alignment vertical="center"/>
    </xf>
    <xf numFmtId="0" fontId="5" fillId="0" borderId="21" xfId="0" applyFont="1" applyBorder="1" applyAlignment="1">
      <alignment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15" xfId="0" applyFont="1" applyBorder="1" applyAlignment="1">
      <alignment wrapText="1"/>
    </xf>
    <xf numFmtId="41" fontId="5" fillId="0" borderId="15" xfId="2" applyNumberFormat="1" applyFont="1" applyBorder="1" applyAlignment="1">
      <alignment horizontal="center" vertical="center" wrapText="1"/>
    </xf>
    <xf numFmtId="41" fontId="5" fillId="0" borderId="15" xfId="0" applyNumberFormat="1" applyFont="1" applyBorder="1" applyAlignment="1">
      <alignment horizontal="left" vertical="center"/>
    </xf>
    <xf numFmtId="41" fontId="5" fillId="0" borderId="22" xfId="2" applyNumberFormat="1" applyFont="1" applyBorder="1" applyAlignment="1">
      <alignment horizontal="center" vertical="center" wrapText="1"/>
    </xf>
    <xf numFmtId="41" fontId="5" fillId="0" borderId="22" xfId="0" applyNumberFormat="1" applyFont="1" applyBorder="1" applyAlignment="1">
      <alignment vertical="center"/>
    </xf>
    <xf numFmtId="41" fontId="5" fillId="0" borderId="23" xfId="1" applyNumberFormat="1" applyFont="1" applyBorder="1" applyAlignment="1">
      <alignment vertical="center" wrapText="1"/>
    </xf>
    <xf numFmtId="41" fontId="5" fillId="0" borderId="21" xfId="2" applyNumberFormat="1" applyFont="1" applyBorder="1" applyAlignment="1">
      <alignment vertical="center"/>
    </xf>
    <xf numFmtId="41" fontId="5" fillId="0" borderId="21" xfId="0" applyNumberFormat="1" applyFont="1" applyBorder="1" applyAlignment="1">
      <alignment vertical="center"/>
    </xf>
    <xf numFmtId="41" fontId="5" fillId="0" borderId="1" xfId="1" applyNumberFormat="1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/>
    </xf>
    <xf numFmtId="41" fontId="5" fillId="0" borderId="15" xfId="1" applyNumberFormat="1" applyFont="1" applyBorder="1" applyAlignment="1">
      <alignment horizontal="center" vertical="center" wrapText="1"/>
    </xf>
    <xf numFmtId="41" fontId="5" fillId="0" borderId="15" xfId="0" applyNumberFormat="1" applyFont="1" applyBorder="1" applyAlignment="1">
      <alignment vertical="center"/>
    </xf>
    <xf numFmtId="0" fontId="5" fillId="0" borderId="0" xfId="0" applyFont="1" applyBorder="1" applyAlignment="1">
      <alignment wrapText="1"/>
    </xf>
    <xf numFmtId="9" fontId="6" fillId="0" borderId="15" xfId="1" applyNumberFormat="1" applyFont="1" applyBorder="1" applyAlignment="1">
      <alignment horizontal="center" vertical="center"/>
    </xf>
    <xf numFmtId="9" fontId="6" fillId="0" borderId="15" xfId="0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/>
    </xf>
    <xf numFmtId="0" fontId="5" fillId="0" borderId="10" xfId="0" applyFont="1" applyBorder="1" applyAlignment="1">
      <alignment vertical="top" wrapText="1"/>
    </xf>
    <xf numFmtId="0" fontId="2" fillId="0" borderId="10" xfId="1" applyFont="1" applyBorder="1" applyAlignment="1">
      <alignment horizontal="center" vertical="center" wrapText="1"/>
    </xf>
    <xf numFmtId="9" fontId="5" fillId="0" borderId="10" xfId="1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 wrapText="1"/>
    </xf>
    <xf numFmtId="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9" fontId="5" fillId="0" borderId="5" xfId="0" applyNumberFormat="1" applyFont="1" applyBorder="1" applyAlignment="1">
      <alignment horizontal="center" vertical="center" wrapText="1"/>
    </xf>
    <xf numFmtId="9" fontId="5" fillId="0" borderId="21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9" fontId="5" fillId="0" borderId="15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1" fontId="5" fillId="0" borderId="0" xfId="2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1" applyFont="1" applyAlignment="1">
      <alignment horizontal="center"/>
    </xf>
    <xf numFmtId="41" fontId="6" fillId="0" borderId="0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1" fontId="5" fillId="0" borderId="0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1" applyFont="1" applyAlignment="1">
      <alignment horizontal="center"/>
    </xf>
    <xf numFmtId="166" fontId="6" fillId="0" borderId="0" xfId="1" applyNumberFormat="1" applyFont="1" applyAlignment="1">
      <alignment horizontal="right"/>
    </xf>
    <xf numFmtId="0" fontId="6" fillId="0" borderId="0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166" fontId="6" fillId="0" borderId="0" xfId="2" applyNumberFormat="1" applyFont="1" applyAlignment="1">
      <alignment horizontal="right" vertical="top"/>
    </xf>
    <xf numFmtId="41" fontId="6" fillId="0" borderId="0" xfId="1" applyNumberFormat="1" applyFont="1" applyAlignment="1">
      <alignment horizontal="center"/>
    </xf>
    <xf numFmtId="166" fontId="6" fillId="0" borderId="0" xfId="1" applyNumberFormat="1" applyFont="1" applyAlignment="1"/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3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66" fontId="5" fillId="0" borderId="0" xfId="1" applyNumberFormat="1" applyFont="1" applyAlignment="1">
      <alignment horizontal="right"/>
    </xf>
    <xf numFmtId="41" fontId="5" fillId="0" borderId="0" xfId="2" applyNumberFormat="1" applyFont="1" applyAlignment="1">
      <alignment horizontal="right" vertical="top"/>
    </xf>
    <xf numFmtId="41" fontId="5" fillId="0" borderId="0" xfId="2" applyNumberFormat="1" applyFont="1" applyAlignment="1">
      <alignment horizontal="center" vertical="top"/>
    </xf>
    <xf numFmtId="41" fontId="5" fillId="0" borderId="0" xfId="1" applyNumberFormat="1" applyFont="1" applyAlignment="1">
      <alignment horizontal="center"/>
    </xf>
    <xf numFmtId="166" fontId="5" fillId="0" borderId="0" xfId="2" applyNumberFormat="1" applyFont="1" applyAlignment="1">
      <alignment horizontal="right" vertical="top"/>
    </xf>
    <xf numFmtId="0" fontId="5" fillId="0" borderId="0" xfId="0" applyFont="1" applyAlignment="1">
      <alignment horizontal="center"/>
    </xf>
    <xf numFmtId="166" fontId="5" fillId="0" borderId="0" xfId="1" applyNumberFormat="1" applyFont="1" applyAlignment="1"/>
    <xf numFmtId="0" fontId="5" fillId="0" borderId="1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 vertical="top" wrapText="1"/>
    </xf>
    <xf numFmtId="41" fontId="5" fillId="0" borderId="0" xfId="0" applyNumberFormat="1" applyFont="1" applyAlignment="1">
      <alignment horizontal="center"/>
    </xf>
    <xf numFmtId="41" fontId="5" fillId="0" borderId="0" xfId="2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1" fontId="5" fillId="0" borderId="0" xfId="0" applyNumberFormat="1" applyFont="1" applyBorder="1" applyAlignment="1">
      <alignment horizontal="center" vertical="center"/>
    </xf>
    <xf numFmtId="41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1" fontId="5" fillId="0" borderId="0" xfId="1" applyNumberFormat="1" applyFont="1" applyAlignment="1">
      <alignment horizontal="right"/>
    </xf>
    <xf numFmtId="166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1" fontId="0" fillId="0" borderId="0" xfId="0" applyNumberFormat="1" applyFill="1" applyAlignment="1">
      <alignment horizontal="center"/>
    </xf>
    <xf numFmtId="0" fontId="6" fillId="0" borderId="25" xfId="0" applyFont="1" applyBorder="1" applyAlignment="1">
      <alignment horizontal="left" vertical="center" wrapText="1"/>
    </xf>
    <xf numFmtId="9" fontId="6" fillId="0" borderId="15" xfId="0" applyNumberFormat="1" applyFont="1" applyBorder="1" applyAlignment="1">
      <alignment vertical="center"/>
    </xf>
    <xf numFmtId="41" fontId="6" fillId="0" borderId="1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62"/>
  <sheetViews>
    <sheetView topLeftCell="A491" workbookViewId="0">
      <selection activeCell="K502" sqref="K502"/>
    </sheetView>
  </sheetViews>
  <sheetFormatPr defaultRowHeight="15"/>
  <cols>
    <col min="1" max="1" width="5.140625" customWidth="1"/>
    <col min="2" max="3" width="29.5703125" customWidth="1"/>
    <col min="4" max="4" width="11.5703125" customWidth="1"/>
    <col min="5" max="5" width="9.140625" customWidth="1"/>
    <col min="6" max="6" width="8.5703125" customWidth="1"/>
    <col min="7" max="8" width="8.7109375" customWidth="1"/>
  </cols>
  <sheetData>
    <row r="1" spans="1:12" ht="16.5" customHeight="1">
      <c r="A1" s="376" t="s">
        <v>207</v>
      </c>
      <c r="B1" s="376"/>
      <c r="C1" s="376"/>
      <c r="D1" s="376"/>
      <c r="E1" s="376"/>
      <c r="F1" s="376"/>
      <c r="G1" s="376"/>
      <c r="H1" s="376"/>
    </row>
    <row r="2" spans="1:12" ht="17.25" customHeight="1">
      <c r="A2" s="376" t="s">
        <v>193</v>
      </c>
      <c r="B2" s="376"/>
      <c r="C2" s="376"/>
      <c r="D2" s="376"/>
      <c r="E2" s="376"/>
      <c r="F2" s="376"/>
      <c r="G2" s="376"/>
      <c r="H2" s="376"/>
    </row>
    <row r="3" spans="1:12" ht="15.75">
      <c r="A3" s="28"/>
      <c r="B3" s="28"/>
      <c r="C3" s="28"/>
      <c r="D3" s="28"/>
      <c r="E3" s="28"/>
      <c r="F3" s="28"/>
    </row>
    <row r="4" spans="1:12" ht="19.5" customHeight="1">
      <c r="A4" s="383" t="s">
        <v>7</v>
      </c>
      <c r="B4" s="383" t="s">
        <v>0</v>
      </c>
      <c r="C4" s="379" t="s">
        <v>1</v>
      </c>
      <c r="D4" s="383" t="s">
        <v>5</v>
      </c>
      <c r="E4" s="386" t="s">
        <v>37</v>
      </c>
      <c r="F4" s="387"/>
      <c r="G4" s="387"/>
      <c r="H4" s="388"/>
    </row>
    <row r="5" spans="1:12" ht="6.75" customHeight="1">
      <c r="A5" s="384"/>
      <c r="B5" s="384"/>
      <c r="C5" s="380"/>
      <c r="D5" s="384"/>
      <c r="E5" s="389"/>
      <c r="F5" s="390"/>
      <c r="G5" s="390"/>
      <c r="H5" s="391"/>
    </row>
    <row r="6" spans="1:12" ht="21" customHeight="1">
      <c r="A6" s="385"/>
      <c r="B6" s="385"/>
      <c r="C6" s="381"/>
      <c r="D6" s="385"/>
      <c r="E6" s="53" t="s">
        <v>39</v>
      </c>
      <c r="F6" s="53" t="s">
        <v>40</v>
      </c>
      <c r="G6" s="54" t="s">
        <v>41</v>
      </c>
      <c r="H6" s="54" t="s">
        <v>42</v>
      </c>
    </row>
    <row r="7" spans="1:12" ht="21" customHeight="1">
      <c r="A7" s="52" t="s">
        <v>38</v>
      </c>
      <c r="B7" s="52" t="s">
        <v>75</v>
      </c>
      <c r="C7" s="52" t="s">
        <v>76</v>
      </c>
      <c r="D7" s="52" t="s">
        <v>77</v>
      </c>
      <c r="E7" s="105" t="s">
        <v>78</v>
      </c>
      <c r="F7" s="52" t="s">
        <v>79</v>
      </c>
      <c r="G7" s="175" t="s">
        <v>80</v>
      </c>
      <c r="H7" s="175" t="s">
        <v>81</v>
      </c>
    </row>
    <row r="8" spans="1:12" ht="66.75" customHeight="1">
      <c r="A8" s="48">
        <v>1</v>
      </c>
      <c r="B8" s="49" t="s">
        <v>30</v>
      </c>
      <c r="C8" s="50" t="s">
        <v>35</v>
      </c>
      <c r="D8" s="51">
        <v>0.95</v>
      </c>
      <c r="E8" s="57">
        <v>0.3</v>
      </c>
      <c r="F8" s="51">
        <v>0.3</v>
      </c>
      <c r="G8" s="58">
        <v>0.2</v>
      </c>
      <c r="H8" s="58">
        <v>0.15</v>
      </c>
      <c r="J8" s="18"/>
    </row>
    <row r="9" spans="1:12" ht="65.25" customHeight="1">
      <c r="A9" s="22">
        <v>2</v>
      </c>
      <c r="B9" s="24" t="s">
        <v>36</v>
      </c>
      <c r="C9" s="24" t="s">
        <v>45</v>
      </c>
      <c r="D9" s="23" t="s">
        <v>58</v>
      </c>
      <c r="E9" s="55" t="s">
        <v>58</v>
      </c>
      <c r="F9" s="23"/>
      <c r="G9" s="56"/>
      <c r="H9" s="56"/>
      <c r="I9" s="31"/>
    </row>
    <row r="10" spans="1:12" ht="67.5" customHeight="1">
      <c r="A10" s="22">
        <v>3</v>
      </c>
      <c r="B10" s="24" t="s">
        <v>43</v>
      </c>
      <c r="C10" s="24" t="s">
        <v>44</v>
      </c>
      <c r="D10" s="38">
        <v>1</v>
      </c>
      <c r="E10" s="65">
        <v>0.4</v>
      </c>
      <c r="F10" s="38">
        <v>0.3</v>
      </c>
      <c r="G10" s="66">
        <v>0.3</v>
      </c>
      <c r="H10" s="66">
        <v>0.05</v>
      </c>
    </row>
    <row r="11" spans="1:12" ht="105" customHeight="1">
      <c r="A11" s="59">
        <v>4</v>
      </c>
      <c r="B11" s="60" t="s">
        <v>47</v>
      </c>
      <c r="C11" s="60" t="s">
        <v>31</v>
      </c>
      <c r="D11" s="61">
        <v>1</v>
      </c>
      <c r="E11" s="67"/>
      <c r="F11" s="61">
        <v>0.2</v>
      </c>
      <c r="G11" s="68">
        <v>0.8</v>
      </c>
      <c r="H11" s="69"/>
    </row>
    <row r="12" spans="1:12" ht="12.75" customHeight="1">
      <c r="A12" s="62"/>
      <c r="B12" s="63"/>
      <c r="C12" s="397"/>
      <c r="D12" s="397"/>
      <c r="E12" s="397"/>
      <c r="F12" s="64"/>
      <c r="G12" s="47"/>
      <c r="H12" s="47"/>
    </row>
    <row r="13" spans="1:12" ht="15" customHeight="1">
      <c r="A13" s="25"/>
      <c r="B13" s="26"/>
      <c r="C13" s="396"/>
      <c r="D13" s="396"/>
      <c r="E13" s="396"/>
      <c r="F13" s="27"/>
    </row>
    <row r="14" spans="1:12" ht="15" customHeight="1">
      <c r="A14" s="28" t="s">
        <v>7</v>
      </c>
      <c r="B14" s="376" t="s">
        <v>2</v>
      </c>
      <c r="C14" s="376"/>
      <c r="D14" s="376"/>
      <c r="E14" s="376" t="s">
        <v>6</v>
      </c>
      <c r="F14" s="376"/>
      <c r="G14" s="375" t="s">
        <v>46</v>
      </c>
      <c r="H14" s="375"/>
    </row>
    <row r="15" spans="1:12" ht="15" customHeight="1">
      <c r="A15" s="28"/>
      <c r="B15" s="28"/>
      <c r="C15" s="30"/>
      <c r="D15" s="35"/>
      <c r="E15" s="29"/>
      <c r="F15" s="29"/>
    </row>
    <row r="16" spans="1:12" ht="17.100000000000001" customHeight="1">
      <c r="A16" s="32" t="s">
        <v>196</v>
      </c>
      <c r="B16" s="32" t="s">
        <v>197</v>
      </c>
      <c r="C16" s="32"/>
      <c r="D16" s="35"/>
      <c r="E16" s="400">
        <v>154144000</v>
      </c>
      <c r="F16" s="400"/>
      <c r="G16" s="399" t="s">
        <v>28</v>
      </c>
      <c r="H16" s="399"/>
      <c r="K16" s="37"/>
      <c r="L16" s="35"/>
    </row>
    <row r="17" spans="1:6" ht="17.100000000000001" customHeight="1">
      <c r="A17" s="32" t="s">
        <v>198</v>
      </c>
      <c r="B17" s="189" t="s">
        <v>199</v>
      </c>
      <c r="C17" s="189"/>
      <c r="D17" s="189"/>
      <c r="E17" s="395">
        <v>144500000</v>
      </c>
      <c r="F17" s="395"/>
    </row>
    <row r="18" spans="1:6" ht="17.100000000000001" customHeight="1">
      <c r="A18" s="32" t="s">
        <v>21</v>
      </c>
      <c r="B18" s="28" t="s">
        <v>23</v>
      </c>
      <c r="C18" s="35"/>
      <c r="D18" s="35"/>
      <c r="E18" s="398">
        <v>5500000</v>
      </c>
      <c r="F18" s="398"/>
    </row>
    <row r="19" spans="1:6" ht="17.100000000000001" customHeight="1">
      <c r="A19" s="32" t="s">
        <v>22</v>
      </c>
      <c r="B19" s="28" t="s">
        <v>9</v>
      </c>
      <c r="C19" s="35"/>
      <c r="D19" s="35"/>
      <c r="E19" s="398">
        <v>10000000</v>
      </c>
      <c r="F19" s="398"/>
    </row>
    <row r="20" spans="1:6" ht="17.100000000000001" customHeight="1">
      <c r="A20" s="32" t="s">
        <v>8</v>
      </c>
      <c r="B20" s="28" t="s">
        <v>24</v>
      </c>
      <c r="C20" s="35"/>
      <c r="D20" s="35"/>
      <c r="E20" s="395">
        <v>14850000</v>
      </c>
      <c r="F20" s="395"/>
    </row>
    <row r="21" spans="1:6" ht="17.100000000000001" customHeight="1">
      <c r="A21" s="32"/>
      <c r="B21" s="28" t="s">
        <v>26</v>
      </c>
      <c r="C21" s="35"/>
      <c r="D21" s="35"/>
      <c r="E21" s="33"/>
      <c r="F21" s="33"/>
    </row>
    <row r="22" spans="1:6" ht="17.100000000000001" customHeight="1">
      <c r="A22" s="32" t="s">
        <v>25</v>
      </c>
      <c r="B22" s="35" t="s">
        <v>11</v>
      </c>
      <c r="C22" s="35"/>
      <c r="D22" s="35"/>
      <c r="E22" s="395">
        <v>8000000</v>
      </c>
      <c r="F22" s="395"/>
    </row>
    <row r="23" spans="1:6" ht="17.100000000000001" customHeight="1">
      <c r="A23" s="32"/>
      <c r="B23" s="28" t="s">
        <v>12</v>
      </c>
      <c r="C23" s="35"/>
      <c r="D23" s="35"/>
      <c r="E23" s="34"/>
      <c r="F23" s="34"/>
    </row>
    <row r="24" spans="1:6" ht="17.100000000000001" customHeight="1">
      <c r="A24" s="37" t="s">
        <v>18</v>
      </c>
      <c r="B24" s="28" t="s">
        <v>14</v>
      </c>
      <c r="C24" s="35"/>
      <c r="D24" s="35"/>
      <c r="E24" s="398">
        <v>35900000</v>
      </c>
      <c r="F24" s="398"/>
    </row>
    <row r="25" spans="1:6" ht="17.100000000000001" customHeight="1">
      <c r="A25" s="32" t="s">
        <v>10</v>
      </c>
      <c r="B25" s="28" t="s">
        <v>16</v>
      </c>
      <c r="C25" s="35"/>
      <c r="D25" s="35"/>
      <c r="E25" s="395">
        <v>14900000</v>
      </c>
      <c r="F25" s="395"/>
    </row>
    <row r="26" spans="1:6" ht="17.100000000000001" customHeight="1">
      <c r="A26" s="32" t="s">
        <v>13</v>
      </c>
      <c r="B26" s="28" t="s">
        <v>15</v>
      </c>
      <c r="C26" s="35"/>
      <c r="D26" s="35"/>
      <c r="E26" s="395">
        <v>95000000</v>
      </c>
      <c r="F26" s="395"/>
    </row>
    <row r="27" spans="1:6" ht="17.100000000000001" customHeight="1">
      <c r="A27" s="32"/>
      <c r="B27" s="28" t="s">
        <v>27</v>
      </c>
      <c r="C27" s="35"/>
      <c r="D27" s="35"/>
      <c r="E27" s="36"/>
      <c r="F27" s="216"/>
    </row>
    <row r="28" spans="1:6" ht="17.100000000000001" customHeight="1">
      <c r="A28" s="32" t="s">
        <v>34</v>
      </c>
      <c r="B28" s="28" t="s">
        <v>32</v>
      </c>
      <c r="C28" s="35"/>
      <c r="D28" s="35"/>
      <c r="E28" s="398">
        <v>31000000</v>
      </c>
      <c r="F28" s="398"/>
    </row>
    <row r="29" spans="1:6" ht="17.100000000000001" customHeight="1">
      <c r="A29" s="37" t="s">
        <v>19</v>
      </c>
      <c r="B29" s="28" t="s">
        <v>33</v>
      </c>
      <c r="C29" s="35"/>
      <c r="D29" s="35"/>
      <c r="E29" s="395">
        <v>79700000</v>
      </c>
      <c r="F29" s="395"/>
    </row>
    <row r="30" spans="1:6" ht="17.100000000000001" customHeight="1">
      <c r="A30" s="32"/>
      <c r="B30" s="28" t="s">
        <v>29</v>
      </c>
      <c r="C30" s="28"/>
      <c r="D30" s="28"/>
      <c r="E30" s="36"/>
      <c r="F30" s="36"/>
    </row>
    <row r="31" spans="1:6" ht="17.100000000000001" customHeight="1">
      <c r="A31" s="32" t="s">
        <v>20</v>
      </c>
      <c r="B31" s="28" t="s">
        <v>17</v>
      </c>
      <c r="C31" s="28"/>
      <c r="D31" s="28"/>
      <c r="E31" s="398">
        <v>27200000</v>
      </c>
      <c r="F31" s="398"/>
    </row>
    <row r="32" spans="1:6" ht="17.100000000000001" customHeight="1">
      <c r="A32" s="32"/>
      <c r="B32" s="28"/>
      <c r="C32" s="35"/>
      <c r="D32" s="35"/>
      <c r="E32" s="177"/>
      <c r="F32" s="177"/>
    </row>
    <row r="33" spans="1:8" ht="17.100000000000001" customHeight="1">
      <c r="A33" s="32"/>
      <c r="B33" s="28"/>
      <c r="C33" s="28"/>
      <c r="D33" s="28"/>
      <c r="E33" s="398"/>
      <c r="F33" s="398"/>
    </row>
    <row r="34" spans="1:8" ht="17.100000000000001" customHeight="1">
      <c r="A34" s="32"/>
      <c r="B34" s="28"/>
      <c r="C34" s="35"/>
      <c r="D34" s="35"/>
      <c r="E34" s="177"/>
      <c r="F34" s="177"/>
    </row>
    <row r="35" spans="1:8" ht="17.100000000000001" customHeight="1">
      <c r="A35" s="28"/>
      <c r="B35" s="28"/>
      <c r="C35" s="35"/>
      <c r="D35" s="35"/>
      <c r="E35" s="33"/>
      <c r="F35" s="28"/>
    </row>
    <row r="36" spans="1:8" ht="17.100000000000001" customHeight="1">
      <c r="A36" s="28"/>
      <c r="B36" s="28"/>
      <c r="C36" s="28"/>
      <c r="D36" s="376" t="s">
        <v>208</v>
      </c>
      <c r="E36" s="376"/>
      <c r="F36" s="376"/>
      <c r="G36" s="376"/>
      <c r="H36" s="376"/>
    </row>
    <row r="37" spans="1:8" ht="17.100000000000001" customHeight="1">
      <c r="A37" s="376" t="s">
        <v>48</v>
      </c>
      <c r="B37" s="376"/>
      <c r="C37" s="376"/>
      <c r="D37" s="28"/>
      <c r="E37" s="376" t="s">
        <v>3</v>
      </c>
      <c r="F37" s="376"/>
      <c r="G37" s="376"/>
      <c r="H37" s="376"/>
    </row>
    <row r="38" spans="1:8" ht="17.100000000000001" customHeight="1">
      <c r="A38" s="29"/>
      <c r="B38" s="28"/>
      <c r="C38" s="28"/>
      <c r="E38" s="376" t="s">
        <v>4</v>
      </c>
      <c r="F38" s="376"/>
      <c r="G38" s="376"/>
      <c r="H38" s="376"/>
    </row>
    <row r="39" spans="1:8" ht="17.100000000000001" customHeight="1">
      <c r="A39" s="29"/>
      <c r="B39" s="28"/>
      <c r="C39" s="28"/>
      <c r="D39" s="29"/>
      <c r="E39" s="28"/>
      <c r="F39" s="28"/>
    </row>
    <row r="40" spans="1:8" ht="17.100000000000001" customHeight="1">
      <c r="A40" s="29"/>
      <c r="B40" s="28"/>
      <c r="C40" s="28"/>
      <c r="D40" s="29"/>
      <c r="E40" s="28"/>
      <c r="F40" s="28"/>
    </row>
    <row r="41" spans="1:8" ht="17.100000000000001" customHeight="1">
      <c r="A41" s="29"/>
      <c r="B41" s="28"/>
      <c r="C41" s="28"/>
      <c r="D41" s="29"/>
      <c r="E41" s="28"/>
      <c r="F41" s="28"/>
    </row>
    <row r="42" spans="1:8" ht="17.100000000000001" customHeight="1">
      <c r="A42" s="376" t="s">
        <v>192</v>
      </c>
      <c r="B42" s="376"/>
      <c r="C42" s="376"/>
      <c r="D42" s="28"/>
      <c r="E42" s="376" t="s">
        <v>194</v>
      </c>
      <c r="F42" s="376"/>
      <c r="G42" s="376"/>
      <c r="H42" s="376"/>
    </row>
    <row r="43" spans="1:8" ht="18" customHeight="1">
      <c r="A43" s="28"/>
      <c r="B43" s="28"/>
      <c r="C43" s="28"/>
      <c r="D43" s="29"/>
      <c r="E43" s="376" t="s">
        <v>195</v>
      </c>
      <c r="F43" s="376"/>
      <c r="G43" s="376"/>
      <c r="H43" s="376"/>
    </row>
    <row r="44" spans="1:8" ht="18" customHeight="1">
      <c r="A44" s="35"/>
      <c r="B44" s="35"/>
      <c r="C44" s="35"/>
      <c r="D44" s="35"/>
      <c r="E44" s="35"/>
      <c r="F44" s="35"/>
    </row>
    <row r="45" spans="1:8" ht="18" customHeight="1">
      <c r="A45" s="35"/>
      <c r="B45" s="35"/>
      <c r="C45" s="35"/>
      <c r="D45" s="35"/>
      <c r="E45" s="35"/>
      <c r="F45" s="35"/>
    </row>
    <row r="46" spans="1:8" ht="18" customHeight="1">
      <c r="A46" s="35"/>
      <c r="B46" s="35"/>
      <c r="C46" s="35"/>
      <c r="D46" s="35"/>
      <c r="E46" s="35"/>
      <c r="F46" s="35"/>
    </row>
    <row r="47" spans="1:8" ht="18" customHeight="1"/>
    <row r="48" spans="1:8" ht="18" customHeight="1"/>
    <row r="49" spans="1:15" ht="18" customHeight="1"/>
    <row r="50" spans="1:15" ht="18" customHeight="1">
      <c r="A50" s="20"/>
      <c r="B50" s="6"/>
      <c r="C50" s="6"/>
      <c r="D50" s="6"/>
      <c r="E50" s="6"/>
      <c r="F50" s="21"/>
    </row>
    <row r="51" spans="1:15" ht="20.25" customHeight="1">
      <c r="A51" s="376" t="s">
        <v>209</v>
      </c>
      <c r="B51" s="376"/>
      <c r="C51" s="376"/>
      <c r="D51" s="376"/>
      <c r="E51" s="376"/>
      <c r="F51" s="376"/>
      <c r="G51" s="376"/>
      <c r="H51" s="376"/>
    </row>
    <row r="52" spans="1:15" ht="21" customHeight="1">
      <c r="A52" s="376" t="s">
        <v>63</v>
      </c>
      <c r="B52" s="376"/>
      <c r="C52" s="376"/>
      <c r="D52" s="376"/>
      <c r="E52" s="376"/>
      <c r="F52" s="376"/>
      <c r="G52" s="376"/>
      <c r="H52" s="376"/>
    </row>
    <row r="53" spans="1:15" ht="21.75" customHeight="1">
      <c r="A53" s="28"/>
      <c r="B53" s="28"/>
      <c r="C53" s="28"/>
      <c r="D53" s="28"/>
      <c r="E53" s="28"/>
      <c r="F53" s="28"/>
    </row>
    <row r="54" spans="1:15" ht="18" customHeight="1">
      <c r="A54" s="379" t="s">
        <v>7</v>
      </c>
      <c r="B54" s="379" t="s">
        <v>54</v>
      </c>
      <c r="C54" s="379" t="s">
        <v>1</v>
      </c>
      <c r="D54" s="383" t="s">
        <v>5</v>
      </c>
      <c r="E54" s="386" t="s">
        <v>37</v>
      </c>
      <c r="F54" s="387"/>
      <c r="G54" s="387"/>
      <c r="H54" s="388"/>
    </row>
    <row r="55" spans="1:15" ht="20.25" customHeight="1">
      <c r="A55" s="380"/>
      <c r="B55" s="380"/>
      <c r="C55" s="380"/>
      <c r="D55" s="384"/>
      <c r="E55" s="389"/>
      <c r="F55" s="390"/>
      <c r="G55" s="390"/>
      <c r="H55" s="391"/>
    </row>
    <row r="56" spans="1:15" ht="20.25" customHeight="1">
      <c r="A56" s="381"/>
      <c r="B56" s="381"/>
      <c r="C56" s="381"/>
      <c r="D56" s="385"/>
      <c r="E56" s="53" t="s">
        <v>39</v>
      </c>
      <c r="F56" s="53" t="s">
        <v>40</v>
      </c>
      <c r="G56" s="81" t="s">
        <v>41</v>
      </c>
      <c r="H56" s="81" t="s">
        <v>42</v>
      </c>
    </row>
    <row r="57" spans="1:15" ht="22.5" customHeight="1">
      <c r="A57" s="52" t="s">
        <v>38</v>
      </c>
      <c r="B57" s="52" t="s">
        <v>75</v>
      </c>
      <c r="C57" s="52" t="s">
        <v>76</v>
      </c>
      <c r="D57" s="52" t="s">
        <v>77</v>
      </c>
      <c r="E57" s="105" t="s">
        <v>78</v>
      </c>
      <c r="F57" s="52" t="s">
        <v>79</v>
      </c>
      <c r="G57" s="106" t="s">
        <v>80</v>
      </c>
      <c r="H57" s="106" t="s">
        <v>81</v>
      </c>
    </row>
    <row r="58" spans="1:15" ht="54" customHeight="1">
      <c r="A58" s="48">
        <v>1</v>
      </c>
      <c r="B58" s="176" t="s">
        <v>49</v>
      </c>
      <c r="C58" s="49" t="s">
        <v>50</v>
      </c>
      <c r="D58" s="51">
        <v>1</v>
      </c>
      <c r="E58" s="57">
        <v>0.24</v>
      </c>
      <c r="F58" s="51">
        <v>0.26</v>
      </c>
      <c r="G58" s="58">
        <v>0.27</v>
      </c>
      <c r="H58" s="58">
        <v>0.23</v>
      </c>
      <c r="J58" s="75"/>
    </row>
    <row r="59" spans="1:15" ht="55.5" customHeight="1">
      <c r="A59" s="22">
        <v>2</v>
      </c>
      <c r="B59" s="24" t="s">
        <v>51</v>
      </c>
      <c r="C59" s="24" t="s">
        <v>52</v>
      </c>
      <c r="D59" s="38">
        <v>1</v>
      </c>
      <c r="E59" s="65">
        <v>0.48</v>
      </c>
      <c r="F59" s="38"/>
      <c r="G59" s="76">
        <v>0.44</v>
      </c>
      <c r="H59" s="76">
        <v>0.08</v>
      </c>
    </row>
    <row r="60" spans="1:15" ht="55.5" customHeight="1">
      <c r="A60" s="22">
        <v>3</v>
      </c>
      <c r="B60" s="219" t="s">
        <v>59</v>
      </c>
      <c r="C60" s="183" t="s">
        <v>182</v>
      </c>
      <c r="D60" s="83" t="s">
        <v>210</v>
      </c>
      <c r="E60" s="84" t="s">
        <v>61</v>
      </c>
      <c r="F60" s="85" t="s">
        <v>74</v>
      </c>
      <c r="G60" s="66"/>
      <c r="H60" s="66"/>
    </row>
    <row r="61" spans="1:15" ht="69.75" customHeight="1">
      <c r="A61" s="22">
        <v>4</v>
      </c>
      <c r="B61" s="179" t="s">
        <v>53</v>
      </c>
      <c r="C61" s="181" t="s">
        <v>181</v>
      </c>
      <c r="D61" s="38" t="s">
        <v>57</v>
      </c>
      <c r="E61" s="80"/>
      <c r="F61" s="77" t="s">
        <v>58</v>
      </c>
      <c r="G61" s="78"/>
      <c r="H61" s="88" t="s">
        <v>58</v>
      </c>
      <c r="I61" s="79"/>
      <c r="J61" s="79"/>
    </row>
    <row r="62" spans="1:15" ht="84" customHeight="1">
      <c r="A62" s="178">
        <v>5</v>
      </c>
      <c r="B62" s="181" t="s">
        <v>180</v>
      </c>
      <c r="C62" s="182" t="s">
        <v>55</v>
      </c>
      <c r="D62" s="38" t="s">
        <v>266</v>
      </c>
      <c r="E62" s="38"/>
      <c r="F62" s="38" t="s">
        <v>212</v>
      </c>
      <c r="G62" s="66"/>
      <c r="H62" s="66"/>
      <c r="K62" s="185"/>
      <c r="L62" s="186"/>
      <c r="M62" s="135"/>
      <c r="N62" s="187"/>
      <c r="O62" s="188"/>
    </row>
    <row r="63" spans="1:15" ht="69" customHeight="1">
      <c r="A63" s="180">
        <v>6</v>
      </c>
      <c r="B63" s="181" t="s">
        <v>62</v>
      </c>
      <c r="C63" s="184" t="s">
        <v>183</v>
      </c>
      <c r="D63" s="93" t="s">
        <v>58</v>
      </c>
      <c r="E63" s="89"/>
      <c r="F63" s="91" t="s">
        <v>58</v>
      </c>
      <c r="G63" s="86"/>
      <c r="H63" s="86"/>
      <c r="I63" s="87"/>
    </row>
    <row r="64" spans="1:15" ht="66" customHeight="1">
      <c r="A64" s="180">
        <v>7</v>
      </c>
      <c r="B64" s="181" t="s">
        <v>184</v>
      </c>
      <c r="C64" s="181" t="s">
        <v>185</v>
      </c>
      <c r="D64" s="93" t="s">
        <v>64</v>
      </c>
      <c r="E64" s="90"/>
      <c r="F64" s="91" t="s">
        <v>65</v>
      </c>
      <c r="G64" s="94" t="s">
        <v>66</v>
      </c>
      <c r="H64" s="92"/>
      <c r="I64" s="35"/>
    </row>
    <row r="65" spans="1:18" ht="56.25" customHeight="1">
      <c r="A65" s="180">
        <v>10</v>
      </c>
      <c r="B65" s="181" t="s">
        <v>68</v>
      </c>
      <c r="C65" s="181" t="s">
        <v>67</v>
      </c>
      <c r="D65" s="93" t="s">
        <v>66</v>
      </c>
      <c r="E65" s="93"/>
      <c r="F65" s="91"/>
      <c r="G65" s="94" t="s">
        <v>66</v>
      </c>
      <c r="H65" s="94"/>
      <c r="I65" s="35"/>
    </row>
    <row r="66" spans="1:18" ht="71.25" customHeight="1">
      <c r="A66" s="180">
        <v>11</v>
      </c>
      <c r="B66" s="179" t="s">
        <v>69</v>
      </c>
      <c r="C66" s="183" t="s">
        <v>186</v>
      </c>
      <c r="D66" s="217" t="s">
        <v>201</v>
      </c>
      <c r="E66" s="80">
        <v>0.48</v>
      </c>
      <c r="F66" s="201">
        <v>0.31</v>
      </c>
      <c r="G66" s="66">
        <v>0.11</v>
      </c>
      <c r="H66" s="162">
        <v>0.1</v>
      </c>
      <c r="I66" s="35"/>
      <c r="K66" s="186"/>
      <c r="L66" s="186"/>
      <c r="M66" s="135"/>
      <c r="N66" s="187"/>
      <c r="O66" s="44"/>
      <c r="P66" s="192"/>
      <c r="Q66" s="43"/>
      <c r="R66" s="40"/>
    </row>
    <row r="67" spans="1:18" ht="71.25" customHeight="1">
      <c r="A67" s="178">
        <v>12</v>
      </c>
      <c r="B67" s="181" t="s">
        <v>70</v>
      </c>
      <c r="C67" s="181" t="s">
        <v>71</v>
      </c>
      <c r="D67" s="217" t="s">
        <v>201</v>
      </c>
      <c r="E67" s="80">
        <v>0.78</v>
      </c>
      <c r="F67" s="201">
        <v>0.22</v>
      </c>
      <c r="G67" s="162"/>
      <c r="H67" s="56"/>
      <c r="I67" s="35"/>
    </row>
    <row r="68" spans="1:18" ht="66" customHeight="1">
      <c r="A68" s="109"/>
      <c r="B68" s="110"/>
      <c r="C68" s="110"/>
      <c r="D68" s="111"/>
      <c r="E68" s="101"/>
      <c r="F68" s="102"/>
      <c r="G68" s="103"/>
      <c r="H68" s="112"/>
      <c r="I68" s="35"/>
    </row>
    <row r="69" spans="1:18" ht="66" customHeight="1">
      <c r="A69" s="82"/>
      <c r="B69" s="186"/>
      <c r="C69" s="186"/>
      <c r="D69" s="135"/>
      <c r="E69" s="187"/>
      <c r="F69" s="44"/>
      <c r="G69" s="43"/>
      <c r="H69" s="218"/>
      <c r="I69" s="35"/>
    </row>
    <row r="70" spans="1:18" ht="66" customHeight="1">
      <c r="A70" s="82"/>
      <c r="B70" s="186"/>
      <c r="C70" s="186"/>
      <c r="D70" s="135"/>
      <c r="E70" s="187"/>
      <c r="F70" s="44"/>
      <c r="G70" s="43"/>
      <c r="H70" s="218"/>
      <c r="I70" s="35"/>
    </row>
    <row r="71" spans="1:18" ht="42" customHeight="1">
      <c r="A71" s="82"/>
      <c r="B71" s="42"/>
      <c r="C71" s="42"/>
      <c r="D71" s="113"/>
      <c r="E71" s="114"/>
      <c r="F71" s="44"/>
      <c r="G71" s="43"/>
      <c r="H71" s="43"/>
      <c r="I71" s="35"/>
    </row>
    <row r="72" spans="1:18" ht="99" customHeight="1">
      <c r="A72" s="191">
        <v>13</v>
      </c>
      <c r="B72" s="190" t="s">
        <v>187</v>
      </c>
      <c r="C72" s="124" t="s">
        <v>188</v>
      </c>
      <c r="D72" s="193">
        <v>1</v>
      </c>
      <c r="E72" s="202">
        <v>0.25</v>
      </c>
      <c r="F72" s="194">
        <v>0.27</v>
      </c>
      <c r="G72" s="203">
        <v>0.26</v>
      </c>
      <c r="H72" s="203">
        <v>0.22</v>
      </c>
      <c r="I72" s="35"/>
    </row>
    <row r="73" spans="1:18" ht="73.5" customHeight="1">
      <c r="A73" s="178">
        <v>14</v>
      </c>
      <c r="B73" s="179" t="s">
        <v>72</v>
      </c>
      <c r="C73" s="195" t="s">
        <v>73</v>
      </c>
      <c r="D73" s="97" t="s">
        <v>74</v>
      </c>
      <c r="E73" s="115"/>
      <c r="F73" s="99"/>
      <c r="G73" s="100"/>
      <c r="H73" s="196" t="s">
        <v>74</v>
      </c>
      <c r="I73" s="35"/>
    </row>
    <row r="74" spans="1:18" ht="18" customHeight="1">
      <c r="A74" s="116"/>
      <c r="B74" s="117"/>
      <c r="C74" s="117"/>
      <c r="D74" s="117"/>
      <c r="E74" s="118"/>
      <c r="F74" s="104"/>
      <c r="G74" s="119"/>
      <c r="H74" s="119"/>
      <c r="I74" s="35"/>
    </row>
    <row r="75" spans="1:18" ht="18" customHeight="1">
      <c r="A75" s="20"/>
      <c r="B75" s="6"/>
      <c r="C75" s="6"/>
      <c r="D75" s="6"/>
      <c r="E75" s="6"/>
      <c r="F75" s="21"/>
      <c r="G75" s="40"/>
      <c r="H75" s="40"/>
    </row>
    <row r="76" spans="1:18" ht="18" customHeight="1">
      <c r="A76" s="20"/>
      <c r="B76" s="6"/>
      <c r="C76" s="6"/>
      <c r="D76" s="6"/>
      <c r="E76" s="6"/>
      <c r="F76" s="21"/>
      <c r="G76" s="40"/>
      <c r="H76" s="40"/>
    </row>
    <row r="77" spans="1:18" ht="15.75">
      <c r="A77" s="4"/>
      <c r="B77" s="5"/>
      <c r="C77" s="6"/>
      <c r="D77" s="7"/>
      <c r="E77" s="39"/>
      <c r="F77" s="39"/>
      <c r="G77" s="40"/>
      <c r="H77" s="40"/>
    </row>
    <row r="78" spans="1:18" ht="14.25" customHeight="1">
      <c r="A78" s="4"/>
      <c r="B78" s="6"/>
      <c r="C78" s="6"/>
      <c r="D78" s="6"/>
      <c r="E78" s="6"/>
      <c r="F78" s="7"/>
      <c r="G78" s="40"/>
      <c r="H78" s="40"/>
    </row>
    <row r="79" spans="1:18" ht="15.75">
      <c r="A79" s="28"/>
      <c r="B79" s="28"/>
      <c r="C79" s="28"/>
      <c r="D79" s="376" t="s">
        <v>213</v>
      </c>
      <c r="E79" s="376"/>
      <c r="F79" s="376"/>
      <c r="G79" s="376"/>
      <c r="H79" s="376"/>
    </row>
    <row r="80" spans="1:18" ht="15.75">
      <c r="A80" s="376" t="s">
        <v>83</v>
      </c>
      <c r="B80" s="376"/>
      <c r="C80" s="376"/>
      <c r="D80" s="376" t="s">
        <v>82</v>
      </c>
      <c r="E80" s="376"/>
      <c r="F80" s="376"/>
      <c r="G80" s="376"/>
      <c r="H80" s="376"/>
    </row>
    <row r="81" spans="1:8" ht="15.75">
      <c r="A81" s="71"/>
      <c r="B81" s="28"/>
      <c r="C81" s="28"/>
      <c r="E81" s="376"/>
      <c r="F81" s="376"/>
      <c r="G81" s="376"/>
      <c r="H81" s="376"/>
    </row>
    <row r="82" spans="1:8" ht="15.75">
      <c r="A82" s="71"/>
      <c r="B82" s="28"/>
      <c r="C82" s="28"/>
      <c r="D82" s="71"/>
      <c r="E82" s="28"/>
      <c r="F82" s="28"/>
    </row>
    <row r="83" spans="1:8" ht="15.75">
      <c r="A83" s="71"/>
      <c r="B83" s="28"/>
      <c r="C83" s="28"/>
      <c r="D83" s="71"/>
      <c r="E83" s="28"/>
      <c r="F83" s="28"/>
    </row>
    <row r="84" spans="1:8" ht="15.75">
      <c r="A84" s="71"/>
      <c r="B84" s="28"/>
      <c r="C84" s="28"/>
      <c r="D84" s="71"/>
      <c r="E84" s="28"/>
      <c r="F84" s="28"/>
    </row>
    <row r="85" spans="1:8" ht="15.75">
      <c r="A85" s="376" t="s">
        <v>194</v>
      </c>
      <c r="B85" s="376"/>
      <c r="C85" s="376"/>
      <c r="D85" s="376" t="s">
        <v>214</v>
      </c>
      <c r="E85" s="376"/>
      <c r="F85" s="376"/>
      <c r="G85" s="376"/>
      <c r="H85" s="376"/>
    </row>
    <row r="86" spans="1:8" ht="15.75">
      <c r="A86" s="4"/>
      <c r="B86" s="5"/>
      <c r="C86" s="6"/>
      <c r="D86" s="7"/>
      <c r="E86" s="2"/>
      <c r="F86" s="2"/>
    </row>
    <row r="87" spans="1:8" ht="15.75">
      <c r="A87" s="4"/>
      <c r="B87" s="5"/>
      <c r="C87" s="6"/>
      <c r="D87" s="7"/>
      <c r="E87" s="2"/>
      <c r="F87" s="2"/>
    </row>
    <row r="88" spans="1:8" ht="15.75">
      <c r="A88" s="4"/>
      <c r="B88" s="5"/>
      <c r="C88" s="6"/>
      <c r="D88" s="7"/>
      <c r="E88" s="2"/>
      <c r="F88" s="2"/>
    </row>
    <row r="89" spans="1:8" ht="15.75">
      <c r="A89" s="3"/>
      <c r="B89" s="15"/>
      <c r="C89" s="11"/>
      <c r="E89" s="15"/>
      <c r="F89" s="15"/>
    </row>
    <row r="90" spans="1:8" ht="15.75">
      <c r="A90" s="3"/>
      <c r="B90" s="3"/>
      <c r="C90" s="11"/>
      <c r="E90" s="15"/>
      <c r="F90" s="15"/>
    </row>
    <row r="91" spans="1:8" ht="15.75">
      <c r="A91" s="3"/>
      <c r="B91" s="8"/>
      <c r="C91" s="375" t="s">
        <v>84</v>
      </c>
      <c r="D91" s="375"/>
      <c r="E91" s="375"/>
      <c r="F91" s="2"/>
    </row>
    <row r="92" spans="1:8" ht="15.75">
      <c r="A92" s="9"/>
      <c r="B92" s="9"/>
      <c r="C92" s="375" t="s">
        <v>215</v>
      </c>
      <c r="D92" s="375"/>
      <c r="E92" s="375"/>
      <c r="F92" s="16"/>
    </row>
    <row r="93" spans="1:8" ht="15.75">
      <c r="A93" s="9"/>
      <c r="B93" s="9"/>
      <c r="C93" s="375" t="s">
        <v>85</v>
      </c>
      <c r="D93" s="375"/>
      <c r="E93" s="375"/>
      <c r="F93" s="16"/>
    </row>
    <row r="94" spans="1:8" ht="15.75">
      <c r="A94" s="9"/>
      <c r="B94" s="3"/>
      <c r="C94" s="375"/>
      <c r="D94" s="375"/>
      <c r="E94" s="375"/>
      <c r="F94" s="17"/>
    </row>
    <row r="95" spans="1:8" ht="15.75">
      <c r="A95" s="9"/>
      <c r="B95" s="3"/>
      <c r="C95" s="35"/>
      <c r="E95" s="16"/>
      <c r="F95" s="17"/>
    </row>
    <row r="96" spans="1:8" ht="15.75">
      <c r="A96" s="9"/>
      <c r="B96" s="3"/>
      <c r="C96" s="35"/>
      <c r="E96" s="16"/>
      <c r="F96" s="17"/>
    </row>
    <row r="97" spans="1:6" ht="15.75">
      <c r="A97" s="9"/>
      <c r="B97" s="3"/>
      <c r="C97" s="35"/>
      <c r="E97" s="16"/>
      <c r="F97" s="16"/>
    </row>
    <row r="98" spans="1:6" ht="15.75">
      <c r="A98" s="9"/>
      <c r="B98" s="3"/>
      <c r="C98" s="35"/>
      <c r="E98" s="16"/>
      <c r="F98" s="16"/>
    </row>
    <row r="99" spans="1:6" ht="15.75">
      <c r="A99" s="9"/>
      <c r="B99" s="3"/>
      <c r="C99" s="375" t="s">
        <v>216</v>
      </c>
      <c r="D99" s="375"/>
      <c r="E99" s="375"/>
      <c r="F99" s="16"/>
    </row>
    <row r="100" spans="1:6" ht="15.75">
      <c r="A100" s="9"/>
      <c r="B100" s="3"/>
      <c r="C100" s="70"/>
      <c r="E100" s="16"/>
      <c r="F100" s="17"/>
    </row>
    <row r="101" spans="1:6" ht="15.75">
      <c r="A101" s="9"/>
      <c r="B101" s="3"/>
      <c r="E101" s="14"/>
      <c r="F101" s="13"/>
    </row>
    <row r="102" spans="1:6" ht="15.75">
      <c r="A102" s="9"/>
      <c r="B102" s="3"/>
      <c r="E102" s="16"/>
      <c r="F102" s="16"/>
    </row>
    <row r="103" spans="1:6" ht="15.75">
      <c r="A103" s="9"/>
      <c r="B103" s="3"/>
      <c r="E103" s="17"/>
      <c r="F103" s="14"/>
    </row>
    <row r="104" spans="1:6" ht="15.75">
      <c r="A104" s="19"/>
      <c r="B104" s="3"/>
      <c r="E104" s="16"/>
      <c r="F104" s="16"/>
    </row>
    <row r="105" spans="1:6" ht="15.75">
      <c r="A105" s="9"/>
      <c r="B105" s="3"/>
      <c r="E105" s="14"/>
      <c r="F105" s="14"/>
    </row>
    <row r="106" spans="1:6" ht="15.75">
      <c r="A106" s="9"/>
      <c r="B106" s="3"/>
      <c r="E106" s="14"/>
      <c r="F106" s="14"/>
    </row>
    <row r="107" spans="1:6" ht="15.75">
      <c r="A107" s="9"/>
      <c r="B107" s="3"/>
      <c r="E107" s="14"/>
      <c r="F107" s="14"/>
    </row>
    <row r="108" spans="1:6" ht="15.75">
      <c r="A108" s="9"/>
      <c r="B108" s="3"/>
      <c r="E108" s="14"/>
      <c r="F108" s="14"/>
    </row>
    <row r="109" spans="1:6" ht="15.75">
      <c r="A109" s="9"/>
      <c r="B109" s="3"/>
      <c r="E109" s="14"/>
      <c r="F109" s="14"/>
    </row>
    <row r="110" spans="1:6" ht="15.75">
      <c r="A110" s="9"/>
      <c r="B110" s="3"/>
      <c r="E110" s="17"/>
      <c r="F110" s="17"/>
    </row>
    <row r="111" spans="1:6" ht="15.75">
      <c r="A111" s="9"/>
      <c r="B111" s="3"/>
      <c r="E111" s="16"/>
      <c r="F111" s="16"/>
    </row>
    <row r="112" spans="1:6" ht="15.75">
      <c r="A112" s="3"/>
      <c r="B112" s="3"/>
      <c r="C112" s="1"/>
      <c r="D112" s="8"/>
      <c r="E112" s="12"/>
      <c r="F112" s="1"/>
    </row>
    <row r="113" spans="1:6" ht="15.75">
      <c r="A113" s="3"/>
      <c r="B113" s="3"/>
      <c r="C113" s="1"/>
      <c r="D113" s="8"/>
      <c r="E113" s="12"/>
      <c r="F113" s="1"/>
    </row>
    <row r="114" spans="1:6" ht="15.75">
      <c r="A114" s="3"/>
      <c r="B114" s="3"/>
      <c r="C114" s="1"/>
      <c r="D114" s="8"/>
      <c r="E114" s="12"/>
      <c r="F114" s="1"/>
    </row>
    <row r="115" spans="1:6" ht="20.25" customHeight="1">
      <c r="A115" s="3"/>
      <c r="B115" s="3"/>
      <c r="C115" s="1"/>
      <c r="D115" s="8"/>
      <c r="E115" s="12"/>
      <c r="F115" s="1"/>
    </row>
    <row r="116" spans="1:6" ht="15.75">
      <c r="A116" s="3"/>
      <c r="B116" s="3"/>
      <c r="C116" s="1"/>
      <c r="D116" s="8"/>
      <c r="E116" s="2"/>
      <c r="F116" s="1"/>
    </row>
    <row r="117" spans="1:6" ht="15.75">
      <c r="A117" s="3"/>
      <c r="B117" s="3"/>
      <c r="C117" s="1"/>
      <c r="D117" s="8"/>
      <c r="E117" s="2"/>
      <c r="F117" s="1"/>
    </row>
    <row r="118" spans="1:6" ht="15.75">
      <c r="A118" s="3"/>
      <c r="B118" s="3"/>
      <c r="C118" s="1"/>
      <c r="D118" s="8"/>
      <c r="E118" s="2"/>
      <c r="F118" s="1"/>
    </row>
    <row r="119" spans="1:6" ht="15.75">
      <c r="A119" s="3"/>
      <c r="B119" s="3"/>
      <c r="C119" s="3"/>
      <c r="D119" s="10"/>
      <c r="E119" s="2"/>
      <c r="F119" s="1"/>
    </row>
    <row r="120" spans="1:6" ht="15.75">
      <c r="A120" s="3"/>
      <c r="B120" s="3"/>
      <c r="C120" s="1"/>
      <c r="D120" s="1"/>
      <c r="E120" s="394"/>
      <c r="F120" s="394"/>
    </row>
    <row r="121" spans="1:6" ht="15.75">
      <c r="A121" s="394"/>
      <c r="B121" s="394"/>
      <c r="C121" s="394"/>
      <c r="D121" s="1"/>
      <c r="E121" s="394"/>
      <c r="F121" s="394"/>
    </row>
    <row r="122" spans="1:6" ht="15.75">
      <c r="A122" s="197"/>
      <c r="B122" s="197"/>
      <c r="C122" s="197"/>
      <c r="D122" s="1"/>
      <c r="E122" s="197"/>
      <c r="F122" s="197"/>
    </row>
    <row r="123" spans="1:6" ht="15.75">
      <c r="A123" s="197"/>
      <c r="B123" s="197"/>
      <c r="C123" s="197"/>
      <c r="D123" s="1"/>
      <c r="E123" s="197"/>
      <c r="F123" s="197"/>
    </row>
    <row r="124" spans="1:6" ht="15.75">
      <c r="A124" s="197"/>
      <c r="B124" s="197"/>
      <c r="C124" s="197"/>
      <c r="D124" s="1"/>
      <c r="E124" s="197"/>
      <c r="F124" s="197"/>
    </row>
    <row r="125" spans="1:6" ht="15.75">
      <c r="A125" s="174"/>
      <c r="B125" s="174"/>
      <c r="C125" s="174"/>
      <c r="D125" s="1"/>
      <c r="E125" s="174"/>
      <c r="F125" s="174"/>
    </row>
    <row r="126" spans="1:6" ht="15.75">
      <c r="A126" s="174"/>
      <c r="B126" s="174"/>
      <c r="C126" s="174"/>
      <c r="D126" s="1"/>
      <c r="E126" s="174"/>
      <c r="F126" s="174"/>
    </row>
    <row r="127" spans="1:6" ht="15.75">
      <c r="A127" s="197"/>
      <c r="B127" s="197"/>
      <c r="C127" s="197"/>
      <c r="D127" s="1"/>
      <c r="E127" s="197"/>
      <c r="F127" s="197"/>
    </row>
    <row r="128" spans="1:6" ht="15.75">
      <c r="A128" s="197"/>
      <c r="B128" s="197"/>
      <c r="C128" s="197"/>
      <c r="D128" s="1"/>
      <c r="E128" s="197"/>
      <c r="F128" s="197"/>
    </row>
    <row r="129" spans="1:8" ht="15.75">
      <c r="A129" s="174"/>
      <c r="B129" s="174"/>
      <c r="C129" s="174"/>
      <c r="D129" s="1"/>
      <c r="E129" s="174"/>
      <c r="F129" s="174"/>
    </row>
    <row r="130" spans="1:8" ht="15.75">
      <c r="A130" s="174"/>
      <c r="B130" s="174"/>
      <c r="C130" s="174"/>
      <c r="D130" s="1"/>
      <c r="E130" s="174"/>
      <c r="F130" s="174"/>
    </row>
    <row r="131" spans="1:8" ht="15.75">
      <c r="A131" s="174"/>
      <c r="B131" s="174"/>
      <c r="C131" s="174"/>
      <c r="D131" s="1"/>
      <c r="E131" s="174"/>
      <c r="F131" s="174"/>
    </row>
    <row r="132" spans="1:8" ht="18.75" customHeight="1">
      <c r="A132" s="376" t="s">
        <v>217</v>
      </c>
      <c r="B132" s="376"/>
      <c r="C132" s="376"/>
      <c r="D132" s="376"/>
      <c r="E132" s="376"/>
      <c r="F132" s="376"/>
      <c r="G132" s="376"/>
      <c r="H132" s="376"/>
    </row>
    <row r="133" spans="1:8" ht="18" customHeight="1">
      <c r="A133" s="376" t="s">
        <v>87</v>
      </c>
      <c r="B133" s="376"/>
      <c r="C133" s="376"/>
      <c r="D133" s="376"/>
      <c r="E133" s="376"/>
      <c r="F133" s="376"/>
      <c r="G133" s="376"/>
      <c r="H133" s="376"/>
    </row>
    <row r="134" spans="1:8" ht="18" customHeight="1">
      <c r="A134" s="376" t="s">
        <v>86</v>
      </c>
      <c r="B134" s="376"/>
      <c r="C134" s="376"/>
      <c r="D134" s="376"/>
      <c r="E134" s="376"/>
      <c r="F134" s="376"/>
      <c r="G134" s="376"/>
      <c r="H134" s="376"/>
    </row>
    <row r="135" spans="1:8" ht="18" customHeight="1">
      <c r="A135" s="28"/>
      <c r="B135" s="28"/>
      <c r="C135" s="28"/>
      <c r="D135" s="28"/>
      <c r="E135" s="28"/>
      <c r="F135" s="28"/>
    </row>
    <row r="136" spans="1:8">
      <c r="A136" s="379" t="s">
        <v>7</v>
      </c>
      <c r="B136" s="379" t="s">
        <v>54</v>
      </c>
      <c r="C136" s="379" t="s">
        <v>1</v>
      </c>
      <c r="D136" s="383" t="s">
        <v>5</v>
      </c>
      <c r="E136" s="386" t="s">
        <v>37</v>
      </c>
      <c r="F136" s="387"/>
      <c r="G136" s="387"/>
      <c r="H136" s="388"/>
    </row>
    <row r="137" spans="1:8">
      <c r="A137" s="380"/>
      <c r="B137" s="380"/>
      <c r="C137" s="380"/>
      <c r="D137" s="384"/>
      <c r="E137" s="389"/>
      <c r="F137" s="390"/>
      <c r="G137" s="390"/>
      <c r="H137" s="391"/>
    </row>
    <row r="138" spans="1:8" ht="18" customHeight="1">
      <c r="A138" s="381"/>
      <c r="B138" s="381"/>
      <c r="C138" s="381"/>
      <c r="D138" s="385"/>
      <c r="E138" s="53" t="s">
        <v>39</v>
      </c>
      <c r="F138" s="53" t="s">
        <v>40</v>
      </c>
      <c r="G138" s="81" t="s">
        <v>41</v>
      </c>
      <c r="H138" s="81" t="s">
        <v>42</v>
      </c>
    </row>
    <row r="139" spans="1:8" ht="19.5" customHeight="1">
      <c r="A139" s="52" t="s">
        <v>38</v>
      </c>
      <c r="B139" s="52" t="s">
        <v>75</v>
      </c>
      <c r="C139" s="52" t="s">
        <v>76</v>
      </c>
      <c r="D139" s="52" t="s">
        <v>77</v>
      </c>
      <c r="E139" s="105" t="s">
        <v>78</v>
      </c>
      <c r="F139" s="52" t="s">
        <v>79</v>
      </c>
      <c r="G139" s="106" t="s">
        <v>80</v>
      </c>
      <c r="H139" s="106" t="s">
        <v>81</v>
      </c>
    </row>
    <row r="140" spans="1:8" ht="57.75" customHeight="1">
      <c r="A140" s="140">
        <v>1</v>
      </c>
      <c r="B140" s="120" t="s">
        <v>53</v>
      </c>
      <c r="C140" s="120" t="s">
        <v>94</v>
      </c>
      <c r="D140" s="141" t="s">
        <v>74</v>
      </c>
      <c r="E140" s="142"/>
      <c r="F140" s="141" t="s">
        <v>58</v>
      </c>
      <c r="G140" s="143"/>
      <c r="H140" s="143" t="s">
        <v>58</v>
      </c>
    </row>
    <row r="141" spans="1:8" ht="57" customHeight="1">
      <c r="A141" s="91">
        <v>2</v>
      </c>
      <c r="B141" s="95" t="s">
        <v>202</v>
      </c>
      <c r="C141" s="95" t="s">
        <v>93</v>
      </c>
      <c r="D141" s="38" t="s">
        <v>201</v>
      </c>
      <c r="E141" s="80">
        <v>0.48</v>
      </c>
      <c r="F141" s="201">
        <v>0.31</v>
      </c>
      <c r="G141" s="66">
        <v>0.11</v>
      </c>
      <c r="H141" s="162">
        <v>0.1</v>
      </c>
    </row>
    <row r="142" spans="1:8" ht="15.75">
      <c r="A142" s="74"/>
      <c r="B142" s="129"/>
      <c r="C142" s="129"/>
      <c r="D142" s="130"/>
      <c r="E142" s="131"/>
      <c r="F142" s="132"/>
      <c r="G142" s="133"/>
      <c r="H142" s="134"/>
    </row>
    <row r="143" spans="1:8" ht="15.75">
      <c r="A143" s="41"/>
      <c r="B143" s="46"/>
      <c r="C143" s="46"/>
      <c r="D143" s="45"/>
      <c r="E143" s="113"/>
      <c r="F143" s="146"/>
      <c r="G143" s="79"/>
      <c r="H143" s="147"/>
    </row>
    <row r="144" spans="1:8" ht="15.75">
      <c r="A144" s="41"/>
      <c r="B144" s="46"/>
      <c r="C144" s="46"/>
      <c r="D144" s="45"/>
      <c r="E144" s="113"/>
      <c r="F144" s="146"/>
      <c r="G144" s="79"/>
      <c r="H144" s="147"/>
    </row>
    <row r="145" spans="1:8" ht="15.75">
      <c r="A145" s="41"/>
      <c r="B145" s="46"/>
      <c r="C145" s="46"/>
      <c r="D145" s="45"/>
      <c r="E145" s="113"/>
      <c r="F145" s="146"/>
      <c r="G145" s="79"/>
      <c r="H145" s="147"/>
    </row>
    <row r="146" spans="1:8" ht="15.75">
      <c r="A146" s="28" t="s">
        <v>7</v>
      </c>
      <c r="B146" s="376" t="s">
        <v>2</v>
      </c>
      <c r="C146" s="376"/>
      <c r="D146" s="376"/>
      <c r="E146" s="376" t="s">
        <v>6</v>
      </c>
      <c r="F146" s="376"/>
      <c r="G146" s="375" t="s">
        <v>46</v>
      </c>
      <c r="H146" s="375"/>
    </row>
    <row r="147" spans="1:8" ht="15.75">
      <c r="A147" s="41"/>
      <c r="B147" s="46"/>
      <c r="C147" s="46"/>
      <c r="D147" s="45"/>
      <c r="E147" s="113"/>
      <c r="F147" s="146"/>
      <c r="G147" s="79"/>
      <c r="H147" s="147"/>
    </row>
    <row r="148" spans="1:8" ht="15.75">
      <c r="A148" s="41">
        <v>1</v>
      </c>
      <c r="B148" s="35" t="s">
        <v>189</v>
      </c>
      <c r="C148" s="46"/>
      <c r="D148" s="45"/>
      <c r="E148" s="377">
        <v>10000000</v>
      </c>
      <c r="F148" s="377"/>
      <c r="G148" s="79"/>
      <c r="H148" s="147"/>
    </row>
    <row r="149" spans="1:8" ht="15.75">
      <c r="A149" s="41">
        <v>2</v>
      </c>
      <c r="B149" s="35" t="s">
        <v>88</v>
      </c>
      <c r="C149" s="46"/>
      <c r="D149" s="45"/>
      <c r="E149" s="377">
        <v>80300000</v>
      </c>
      <c r="F149" s="377"/>
      <c r="G149" s="79"/>
      <c r="H149" s="147"/>
    </row>
    <row r="150" spans="1:8" ht="15.75">
      <c r="A150" s="41"/>
      <c r="B150" s="35"/>
      <c r="C150" s="46"/>
      <c r="D150" s="45"/>
      <c r="E150" s="377"/>
      <c r="F150" s="377"/>
      <c r="G150" s="79"/>
      <c r="H150" s="147"/>
    </row>
    <row r="151" spans="1:8" ht="15.75">
      <c r="A151" s="41"/>
      <c r="B151" s="46"/>
      <c r="C151" s="46"/>
      <c r="D151" s="45"/>
      <c r="E151" s="113"/>
      <c r="F151" s="146"/>
      <c r="G151" s="79"/>
      <c r="H151" s="147"/>
    </row>
    <row r="152" spans="1:8" ht="15.75">
      <c r="A152" s="41"/>
      <c r="B152" s="46" t="s">
        <v>89</v>
      </c>
      <c r="C152" s="46"/>
      <c r="D152" s="45"/>
      <c r="E152" s="377">
        <f>E148+E149+E150</f>
        <v>90300000</v>
      </c>
      <c r="F152" s="377"/>
      <c r="G152" s="79"/>
      <c r="H152" s="147"/>
    </row>
    <row r="153" spans="1:8" ht="15.75">
      <c r="A153" s="41"/>
      <c r="B153" s="46"/>
      <c r="C153" s="46"/>
      <c r="D153" s="45"/>
      <c r="E153" s="113"/>
      <c r="F153" s="146"/>
      <c r="G153" s="79"/>
      <c r="H153" s="147"/>
    </row>
    <row r="154" spans="1:8" ht="15.75">
      <c r="A154" s="20"/>
      <c r="B154" s="46"/>
      <c r="C154" s="46"/>
      <c r="D154" s="135"/>
      <c r="E154" s="6"/>
      <c r="F154" s="21"/>
      <c r="G154" s="40"/>
      <c r="H154" s="40"/>
    </row>
    <row r="156" spans="1:8" ht="15.75">
      <c r="A156" s="28"/>
      <c r="B156" s="28"/>
      <c r="C156" s="28"/>
      <c r="D156" s="376" t="s">
        <v>213</v>
      </c>
      <c r="E156" s="376"/>
      <c r="F156" s="376"/>
      <c r="G156" s="376"/>
      <c r="H156" s="376"/>
    </row>
    <row r="157" spans="1:8" ht="15.75">
      <c r="A157" s="376" t="s">
        <v>83</v>
      </c>
      <c r="B157" s="376"/>
      <c r="C157" s="376"/>
      <c r="D157" s="376" t="s">
        <v>218</v>
      </c>
      <c r="E157" s="376"/>
      <c r="F157" s="376"/>
      <c r="G157" s="376"/>
      <c r="H157" s="376"/>
    </row>
    <row r="158" spans="1:8" ht="15.75">
      <c r="A158" s="73"/>
      <c r="B158" s="28"/>
      <c r="C158" s="28"/>
      <c r="E158" s="376"/>
      <c r="F158" s="376"/>
      <c r="G158" s="376"/>
      <c r="H158" s="376"/>
    </row>
    <row r="159" spans="1:8" ht="15.75">
      <c r="A159" s="73"/>
      <c r="B159" s="28"/>
      <c r="C159" s="28"/>
      <c r="D159" s="73"/>
      <c r="E159" s="28"/>
      <c r="F159" s="28"/>
    </row>
    <row r="160" spans="1:8" ht="15.75">
      <c r="A160" s="73"/>
      <c r="B160" s="28"/>
      <c r="C160" s="28"/>
      <c r="D160" s="73"/>
      <c r="E160" s="28"/>
      <c r="F160" s="28"/>
    </row>
    <row r="161" spans="1:8" ht="15.75">
      <c r="A161" s="73"/>
      <c r="B161" s="28"/>
      <c r="C161" s="28"/>
      <c r="D161" s="73"/>
      <c r="E161" s="28"/>
      <c r="F161" s="28"/>
    </row>
    <row r="162" spans="1:8" ht="15.75">
      <c r="A162" s="376" t="s">
        <v>194</v>
      </c>
      <c r="B162" s="376"/>
      <c r="C162" s="376"/>
      <c r="D162" s="376" t="s">
        <v>219</v>
      </c>
      <c r="E162" s="376"/>
      <c r="F162" s="376"/>
      <c r="G162" s="376"/>
      <c r="H162" s="376"/>
    </row>
    <row r="163" spans="1:8" ht="15.75">
      <c r="A163" s="4"/>
      <c r="B163" s="5"/>
      <c r="C163" s="6"/>
      <c r="D163" s="7"/>
      <c r="E163" s="2"/>
      <c r="F163" s="2"/>
    </row>
    <row r="164" spans="1:8" ht="15.75">
      <c r="A164" s="4"/>
      <c r="B164" s="5"/>
      <c r="C164" s="6"/>
      <c r="D164" s="7"/>
      <c r="E164" s="2"/>
      <c r="F164" s="2"/>
    </row>
    <row r="165" spans="1:8" ht="15.75">
      <c r="A165" s="4"/>
      <c r="B165" s="5"/>
      <c r="C165" s="6"/>
      <c r="D165" s="7"/>
      <c r="E165" s="2"/>
      <c r="F165" s="2"/>
    </row>
    <row r="166" spans="1:8" ht="15.75">
      <c r="A166" s="3"/>
      <c r="B166" s="72"/>
      <c r="C166" s="11"/>
      <c r="E166" s="72"/>
      <c r="F166" s="72"/>
    </row>
    <row r="167" spans="1:8" ht="15.75">
      <c r="A167" s="3"/>
      <c r="B167" s="3"/>
      <c r="C167" s="11"/>
      <c r="E167" s="72"/>
      <c r="F167" s="72"/>
    </row>
    <row r="168" spans="1:8" ht="15.75">
      <c r="A168" s="3"/>
      <c r="B168" s="8"/>
      <c r="C168" s="375" t="s">
        <v>84</v>
      </c>
      <c r="D168" s="375"/>
      <c r="E168" s="375"/>
      <c r="F168" s="2"/>
    </row>
    <row r="169" spans="1:8" ht="15.75">
      <c r="A169" s="9"/>
      <c r="B169" s="9"/>
      <c r="C169" s="375" t="s">
        <v>215</v>
      </c>
      <c r="D169" s="375"/>
      <c r="E169" s="375"/>
      <c r="F169" s="16"/>
    </row>
    <row r="170" spans="1:8" ht="15.75">
      <c r="A170" s="9"/>
      <c r="B170" s="9"/>
      <c r="C170" s="375" t="s">
        <v>85</v>
      </c>
      <c r="D170" s="375"/>
      <c r="E170" s="375"/>
      <c r="F170" s="16"/>
    </row>
    <row r="171" spans="1:8" ht="15.75">
      <c r="A171" s="9"/>
      <c r="B171" s="3"/>
      <c r="C171" s="375"/>
      <c r="D171" s="375"/>
      <c r="E171" s="375"/>
      <c r="F171" s="17"/>
    </row>
    <row r="172" spans="1:8" ht="15.75">
      <c r="A172" s="9"/>
      <c r="B172" s="3"/>
      <c r="C172" s="35"/>
      <c r="E172" s="16"/>
      <c r="F172" s="17"/>
    </row>
    <row r="173" spans="1:8" ht="15.75">
      <c r="A173" s="9"/>
      <c r="B173" s="3"/>
      <c r="C173" s="35"/>
      <c r="E173" s="16"/>
      <c r="F173" s="17"/>
    </row>
    <row r="174" spans="1:8" ht="15.75">
      <c r="A174" s="9"/>
      <c r="B174" s="3"/>
      <c r="C174" s="35"/>
      <c r="E174" s="16"/>
      <c r="F174" s="16"/>
    </row>
    <row r="175" spans="1:8" ht="15.75">
      <c r="A175" s="9"/>
      <c r="B175" s="3"/>
      <c r="C175" s="35"/>
      <c r="E175" s="16"/>
      <c r="F175" s="16"/>
    </row>
    <row r="176" spans="1:8" ht="15.75">
      <c r="A176" s="9"/>
      <c r="B176" s="3"/>
      <c r="C176" s="375" t="s">
        <v>216</v>
      </c>
      <c r="D176" s="375"/>
      <c r="E176" s="375"/>
      <c r="F176" s="16"/>
    </row>
    <row r="197" spans="1:8" ht="15.75">
      <c r="A197" s="376" t="s">
        <v>217</v>
      </c>
      <c r="B197" s="376"/>
      <c r="C197" s="376"/>
      <c r="D197" s="376"/>
      <c r="E197" s="376"/>
      <c r="F197" s="376"/>
      <c r="G197" s="376"/>
      <c r="H197" s="376"/>
    </row>
    <row r="198" spans="1:8" ht="18" customHeight="1">
      <c r="A198" s="376" t="s">
        <v>90</v>
      </c>
      <c r="B198" s="376"/>
      <c r="C198" s="376"/>
      <c r="D198" s="376"/>
      <c r="E198" s="376"/>
      <c r="F198" s="376"/>
      <c r="G198" s="376"/>
      <c r="H198" s="376"/>
    </row>
    <row r="199" spans="1:8" ht="15.75">
      <c r="A199" s="378" t="s">
        <v>86</v>
      </c>
      <c r="B199" s="378"/>
      <c r="C199" s="378"/>
      <c r="D199" s="378"/>
      <c r="E199" s="378"/>
      <c r="F199" s="378"/>
      <c r="G199" s="378"/>
      <c r="H199" s="378"/>
    </row>
    <row r="200" spans="1:8" ht="15.75">
      <c r="A200" s="28"/>
      <c r="B200" s="28"/>
      <c r="C200" s="28"/>
      <c r="D200" s="28"/>
      <c r="E200" s="28"/>
      <c r="F200" s="28"/>
    </row>
    <row r="201" spans="1:8">
      <c r="A201" s="379" t="s">
        <v>7</v>
      </c>
      <c r="B201" s="379" t="s">
        <v>54</v>
      </c>
      <c r="C201" s="379" t="s">
        <v>1</v>
      </c>
      <c r="D201" s="383" t="s">
        <v>5</v>
      </c>
      <c r="E201" s="386" t="s">
        <v>37</v>
      </c>
      <c r="F201" s="387"/>
      <c r="G201" s="387"/>
      <c r="H201" s="388"/>
    </row>
    <row r="202" spans="1:8">
      <c r="A202" s="380"/>
      <c r="B202" s="380"/>
      <c r="C202" s="380"/>
      <c r="D202" s="384"/>
      <c r="E202" s="389"/>
      <c r="F202" s="390"/>
      <c r="G202" s="390"/>
      <c r="H202" s="391"/>
    </row>
    <row r="203" spans="1:8" ht="15.75">
      <c r="A203" s="381"/>
      <c r="B203" s="381"/>
      <c r="C203" s="381"/>
      <c r="D203" s="385"/>
      <c r="E203" s="53" t="s">
        <v>39</v>
      </c>
      <c r="F203" s="53" t="s">
        <v>40</v>
      </c>
      <c r="G203" s="81" t="s">
        <v>41</v>
      </c>
      <c r="H203" s="81" t="s">
        <v>42</v>
      </c>
    </row>
    <row r="204" spans="1:8" ht="15.75">
      <c r="A204" s="52" t="s">
        <v>38</v>
      </c>
      <c r="B204" s="52" t="s">
        <v>75</v>
      </c>
      <c r="C204" s="52" t="s">
        <v>76</v>
      </c>
      <c r="D204" s="52" t="s">
        <v>77</v>
      </c>
      <c r="E204" s="105" t="s">
        <v>78</v>
      </c>
      <c r="F204" s="52" t="s">
        <v>79</v>
      </c>
      <c r="G204" s="106" t="s">
        <v>80</v>
      </c>
      <c r="H204" s="106" t="s">
        <v>81</v>
      </c>
    </row>
    <row r="205" spans="1:8" ht="87" customHeight="1">
      <c r="A205" s="140">
        <v>1</v>
      </c>
      <c r="B205" s="120" t="s">
        <v>203</v>
      </c>
      <c r="C205" s="124" t="s">
        <v>92</v>
      </c>
      <c r="D205" s="141" t="s">
        <v>211</v>
      </c>
      <c r="E205" s="142"/>
      <c r="F205" s="141" t="s">
        <v>211</v>
      </c>
      <c r="G205" s="58"/>
      <c r="H205" s="143"/>
    </row>
    <row r="206" spans="1:8" ht="63">
      <c r="A206" s="144">
        <v>2</v>
      </c>
      <c r="B206" s="150" t="s">
        <v>91</v>
      </c>
      <c r="C206" s="179" t="s">
        <v>190</v>
      </c>
      <c r="D206" s="61" t="s">
        <v>66</v>
      </c>
      <c r="E206" s="98"/>
      <c r="F206" s="61"/>
      <c r="G206" s="61" t="s">
        <v>283</v>
      </c>
      <c r="H206" s="145"/>
    </row>
    <row r="207" spans="1:8" ht="15.75">
      <c r="A207" s="107"/>
      <c r="B207" s="136"/>
      <c r="C207" s="136"/>
      <c r="D207" s="137"/>
      <c r="E207" s="138"/>
      <c r="F207" s="137"/>
      <c r="G207" s="139"/>
      <c r="H207" s="139"/>
    </row>
    <row r="208" spans="1:8" ht="15.75">
      <c r="A208" s="74"/>
      <c r="B208" s="129"/>
      <c r="C208" s="129"/>
      <c r="D208" s="130"/>
      <c r="E208" s="131"/>
      <c r="F208" s="132"/>
      <c r="G208" s="133"/>
      <c r="H208" s="134"/>
    </row>
    <row r="209" spans="1:8" ht="15.75">
      <c r="A209" s="41"/>
      <c r="B209" s="46"/>
      <c r="C209" s="46"/>
      <c r="D209" s="45"/>
      <c r="E209" s="113"/>
      <c r="F209" s="146"/>
      <c r="G209" s="79"/>
      <c r="H209" s="147"/>
    </row>
    <row r="210" spans="1:8" ht="15.75">
      <c r="A210" s="41"/>
      <c r="B210" s="46"/>
      <c r="C210" s="46"/>
      <c r="D210" s="45"/>
      <c r="E210" s="113"/>
      <c r="F210" s="146"/>
      <c r="G210" s="79"/>
      <c r="H210" s="147"/>
    </row>
    <row r="211" spans="1:8" ht="15.75">
      <c r="A211" s="28" t="s">
        <v>7</v>
      </c>
      <c r="B211" s="376" t="s">
        <v>2</v>
      </c>
      <c r="C211" s="376"/>
      <c r="D211" s="376"/>
      <c r="E211" s="376" t="s">
        <v>6</v>
      </c>
      <c r="F211" s="376"/>
      <c r="G211" s="375" t="s">
        <v>46</v>
      </c>
      <c r="H211" s="375"/>
    </row>
    <row r="212" spans="1:8" ht="15.75">
      <c r="A212" s="41"/>
      <c r="B212" s="46"/>
      <c r="C212" s="46"/>
      <c r="D212" s="45"/>
      <c r="E212" s="113"/>
      <c r="F212" s="146"/>
      <c r="G212" s="79"/>
      <c r="H212" s="147"/>
    </row>
    <row r="213" spans="1:8" ht="15.75">
      <c r="A213" s="41">
        <v>1</v>
      </c>
      <c r="B213" s="35" t="s">
        <v>96</v>
      </c>
      <c r="C213" s="46"/>
      <c r="D213" s="45"/>
      <c r="E213" s="377">
        <v>14850000</v>
      </c>
      <c r="F213" s="377"/>
      <c r="G213" s="79"/>
      <c r="H213" s="147"/>
    </row>
    <row r="214" spans="1:8" ht="15.75">
      <c r="A214" s="41"/>
      <c r="B214" s="35" t="s">
        <v>95</v>
      </c>
      <c r="C214" s="46"/>
      <c r="D214" s="45"/>
      <c r="E214" s="148"/>
      <c r="F214" s="148"/>
      <c r="G214" s="79"/>
      <c r="H214" s="147"/>
    </row>
    <row r="215" spans="1:8" ht="15.75">
      <c r="A215" s="41">
        <v>2</v>
      </c>
      <c r="B215" s="149" t="s">
        <v>98</v>
      </c>
      <c r="C215" s="46"/>
      <c r="D215" s="45"/>
      <c r="E215" s="377">
        <v>14900000</v>
      </c>
      <c r="F215" s="377"/>
      <c r="G215" s="79"/>
      <c r="H215" s="147"/>
    </row>
    <row r="216" spans="1:8" ht="18" customHeight="1">
      <c r="A216" s="41"/>
      <c r="B216" s="392" t="s">
        <v>97</v>
      </c>
      <c r="C216" s="392"/>
      <c r="D216" s="45"/>
      <c r="E216" s="113"/>
      <c r="F216" s="146"/>
      <c r="G216" s="79"/>
      <c r="H216" s="147"/>
    </row>
    <row r="217" spans="1:8" ht="18" customHeight="1">
      <c r="A217" s="41"/>
      <c r="B217" s="151"/>
      <c r="C217" s="151"/>
      <c r="D217" s="45"/>
      <c r="E217" s="113"/>
      <c r="F217" s="146"/>
      <c r="G217" s="79"/>
      <c r="H217" s="147"/>
    </row>
    <row r="218" spans="1:8" ht="15.75">
      <c r="A218" s="41"/>
      <c r="B218" s="46" t="s">
        <v>89</v>
      </c>
      <c r="C218" s="46"/>
      <c r="D218" s="45"/>
      <c r="E218" s="377">
        <f>E215+E213</f>
        <v>29750000</v>
      </c>
      <c r="F218" s="377"/>
      <c r="G218" s="79"/>
      <c r="H218" s="147"/>
    </row>
    <row r="219" spans="1:8" ht="15.75">
      <c r="A219" s="41"/>
      <c r="B219" s="46"/>
      <c r="C219" s="46"/>
      <c r="D219" s="45"/>
      <c r="E219" s="113"/>
      <c r="F219" s="146"/>
      <c r="G219" s="79"/>
      <c r="H219" s="147"/>
    </row>
    <row r="220" spans="1:8" ht="15.75">
      <c r="A220" s="20"/>
      <c r="B220" s="46"/>
      <c r="C220" s="46"/>
      <c r="D220" s="135"/>
      <c r="E220" s="6"/>
      <c r="F220" s="21"/>
      <c r="G220" s="40"/>
      <c r="H220" s="40"/>
    </row>
    <row r="222" spans="1:8" ht="15.75">
      <c r="A222" s="28"/>
      <c r="B222" s="28"/>
      <c r="C222" s="28"/>
      <c r="D222" s="376" t="s">
        <v>200</v>
      </c>
      <c r="E222" s="376"/>
      <c r="F222" s="376"/>
      <c r="G222" s="376"/>
      <c r="H222" s="376"/>
    </row>
    <row r="223" spans="1:8" ht="15.75">
      <c r="A223" s="376" t="s">
        <v>83</v>
      </c>
      <c r="B223" s="376"/>
      <c r="C223" s="376"/>
      <c r="D223" s="376" t="s">
        <v>99</v>
      </c>
      <c r="E223" s="376"/>
      <c r="F223" s="376"/>
      <c r="G223" s="376"/>
      <c r="H223" s="376"/>
    </row>
    <row r="224" spans="1:8" ht="15.75">
      <c r="A224" s="73"/>
      <c r="B224" s="28"/>
      <c r="C224" s="28"/>
      <c r="E224" s="376"/>
      <c r="F224" s="376"/>
      <c r="G224" s="376"/>
      <c r="H224" s="376"/>
    </row>
    <row r="225" spans="1:8" ht="15.75">
      <c r="A225" s="73"/>
      <c r="B225" s="28"/>
      <c r="C225" s="28"/>
      <c r="D225" s="73"/>
      <c r="E225" s="28"/>
      <c r="F225" s="28"/>
    </row>
    <row r="226" spans="1:8" ht="15.75">
      <c r="A226" s="73"/>
      <c r="B226" s="28"/>
      <c r="C226" s="28"/>
      <c r="D226" s="73"/>
      <c r="E226" s="28"/>
      <c r="F226" s="28"/>
    </row>
    <row r="227" spans="1:8" ht="15.75">
      <c r="A227" s="73"/>
      <c r="B227" s="28"/>
      <c r="C227" s="28"/>
      <c r="D227" s="73"/>
      <c r="E227" s="28"/>
      <c r="F227" s="28"/>
    </row>
    <row r="228" spans="1:8" ht="15.75">
      <c r="A228" s="376" t="s">
        <v>194</v>
      </c>
      <c r="B228" s="376"/>
      <c r="C228" s="376"/>
      <c r="D228" s="376" t="s">
        <v>122</v>
      </c>
      <c r="E228" s="376"/>
      <c r="F228" s="376"/>
      <c r="G228" s="376"/>
      <c r="H228" s="376"/>
    </row>
    <row r="229" spans="1:8" ht="15.75">
      <c r="A229" s="4"/>
      <c r="B229" s="5"/>
      <c r="C229" s="6"/>
      <c r="D229" s="7"/>
      <c r="E229" s="2"/>
      <c r="F229" s="2"/>
    </row>
    <row r="230" spans="1:8" ht="15.75">
      <c r="A230" s="4"/>
      <c r="B230" s="5"/>
      <c r="C230" s="6"/>
      <c r="D230" s="7"/>
      <c r="E230" s="2"/>
      <c r="F230" s="2"/>
    </row>
    <row r="231" spans="1:8" ht="15.75">
      <c r="A231" s="4"/>
      <c r="B231" s="5"/>
      <c r="C231" s="6"/>
      <c r="D231" s="7"/>
      <c r="E231" s="2"/>
      <c r="F231" s="2"/>
    </row>
    <row r="232" spans="1:8" ht="15.75">
      <c r="A232" s="3"/>
      <c r="B232" s="72"/>
      <c r="C232" s="11"/>
      <c r="E232" s="72"/>
      <c r="F232" s="72"/>
    </row>
    <row r="233" spans="1:8" ht="15.75">
      <c r="A233" s="3"/>
      <c r="B233" s="3"/>
      <c r="C233" s="11"/>
      <c r="E233" s="72"/>
      <c r="F233" s="72"/>
    </row>
    <row r="234" spans="1:8" ht="15.75">
      <c r="A234" s="3"/>
      <c r="B234" s="8"/>
      <c r="C234" s="375" t="s">
        <v>84</v>
      </c>
      <c r="D234" s="375"/>
      <c r="E234" s="375"/>
      <c r="F234" s="2"/>
    </row>
    <row r="235" spans="1:8" ht="15.75">
      <c r="A235" s="9"/>
      <c r="B235" s="9"/>
      <c r="C235" s="375" t="s">
        <v>220</v>
      </c>
      <c r="D235" s="375"/>
      <c r="E235" s="375"/>
      <c r="F235" s="16"/>
    </row>
    <row r="236" spans="1:8" ht="15.75">
      <c r="A236" s="9"/>
      <c r="B236" s="9"/>
      <c r="C236" s="375" t="s">
        <v>85</v>
      </c>
      <c r="D236" s="375"/>
      <c r="E236" s="375"/>
      <c r="F236" s="16"/>
    </row>
    <row r="237" spans="1:8" ht="15.75">
      <c r="A237" s="9"/>
      <c r="B237" s="3"/>
      <c r="C237" s="375"/>
      <c r="D237" s="375"/>
      <c r="E237" s="375"/>
      <c r="F237" s="17"/>
    </row>
    <row r="238" spans="1:8" ht="15.75">
      <c r="A238" s="9"/>
      <c r="B238" s="3"/>
      <c r="C238" s="35"/>
      <c r="E238" s="16"/>
      <c r="F238" s="17"/>
    </row>
    <row r="239" spans="1:8" ht="15.75">
      <c r="A239" s="9"/>
      <c r="B239" s="3"/>
      <c r="C239" s="35"/>
      <c r="E239" s="16"/>
      <c r="F239" s="17"/>
    </row>
    <row r="240" spans="1:8" ht="15.75">
      <c r="A240" s="9"/>
      <c r="B240" s="3"/>
      <c r="C240" s="35"/>
      <c r="E240" s="16"/>
      <c r="F240" s="16"/>
    </row>
    <row r="241" spans="1:6" ht="15.75">
      <c r="A241" s="9"/>
      <c r="B241" s="3"/>
      <c r="C241" s="35"/>
      <c r="E241" s="16"/>
      <c r="F241" s="16"/>
    </row>
    <row r="242" spans="1:6" ht="15.75">
      <c r="A242" s="9"/>
      <c r="B242" s="3"/>
      <c r="C242" s="375" t="s">
        <v>216</v>
      </c>
      <c r="D242" s="375"/>
      <c r="E242" s="375"/>
      <c r="F242" s="16"/>
    </row>
    <row r="259" spans="1:8" ht="15.75">
      <c r="A259" s="376" t="s">
        <v>209</v>
      </c>
      <c r="B259" s="376"/>
      <c r="C259" s="376"/>
      <c r="D259" s="376"/>
      <c r="E259" s="376"/>
      <c r="F259" s="376"/>
      <c r="G259" s="376"/>
      <c r="H259" s="376"/>
    </row>
    <row r="260" spans="1:8" ht="15.75">
      <c r="A260" s="376" t="s">
        <v>100</v>
      </c>
      <c r="B260" s="376"/>
      <c r="C260" s="376"/>
      <c r="D260" s="376"/>
      <c r="E260" s="376"/>
      <c r="F260" s="376"/>
      <c r="G260" s="376"/>
      <c r="H260" s="376"/>
    </row>
    <row r="261" spans="1:8" ht="15.75">
      <c r="A261" s="376" t="s">
        <v>86</v>
      </c>
      <c r="B261" s="376"/>
      <c r="C261" s="376"/>
      <c r="D261" s="376"/>
      <c r="E261" s="376"/>
      <c r="F261" s="376"/>
      <c r="G261" s="376"/>
      <c r="H261" s="376"/>
    </row>
    <row r="262" spans="1:8" ht="15.75">
      <c r="A262" s="28"/>
      <c r="B262" s="28"/>
      <c r="C262" s="28"/>
      <c r="D262" s="28"/>
      <c r="E262" s="28"/>
      <c r="F262" s="28"/>
    </row>
    <row r="263" spans="1:8">
      <c r="A263" s="379" t="s">
        <v>7</v>
      </c>
      <c r="B263" s="379" t="s">
        <v>54</v>
      </c>
      <c r="C263" s="379" t="s">
        <v>1</v>
      </c>
      <c r="D263" s="383" t="s">
        <v>5</v>
      </c>
      <c r="E263" s="386" t="s">
        <v>37</v>
      </c>
      <c r="F263" s="387"/>
      <c r="G263" s="387"/>
      <c r="H263" s="388"/>
    </row>
    <row r="264" spans="1:8">
      <c r="A264" s="380"/>
      <c r="B264" s="380"/>
      <c r="C264" s="380"/>
      <c r="D264" s="384"/>
      <c r="E264" s="389"/>
      <c r="F264" s="390"/>
      <c r="G264" s="390"/>
      <c r="H264" s="391"/>
    </row>
    <row r="265" spans="1:8" ht="15.75">
      <c r="A265" s="381"/>
      <c r="B265" s="381"/>
      <c r="C265" s="381"/>
      <c r="D265" s="385"/>
      <c r="E265" s="53" t="s">
        <v>39</v>
      </c>
      <c r="F265" s="53" t="s">
        <v>40</v>
      </c>
      <c r="G265" s="81" t="s">
        <v>41</v>
      </c>
      <c r="H265" s="81" t="s">
        <v>42</v>
      </c>
    </row>
    <row r="266" spans="1:8" ht="15.75">
      <c r="A266" s="52" t="s">
        <v>38</v>
      </c>
      <c r="B266" s="52" t="s">
        <v>75</v>
      </c>
      <c r="C266" s="52" t="s">
        <v>76</v>
      </c>
      <c r="D266" s="52" t="s">
        <v>77</v>
      </c>
      <c r="E266" s="105" t="s">
        <v>78</v>
      </c>
      <c r="F266" s="52" t="s">
        <v>79</v>
      </c>
      <c r="G266" s="106" t="s">
        <v>80</v>
      </c>
      <c r="H266" s="106" t="s">
        <v>81</v>
      </c>
    </row>
    <row r="267" spans="1:8" ht="43.5" customHeight="1">
      <c r="A267" s="140">
        <v>1</v>
      </c>
      <c r="B267" s="120" t="s">
        <v>101</v>
      </c>
      <c r="C267" s="152" t="s">
        <v>103</v>
      </c>
      <c r="D267" s="141" t="s">
        <v>56</v>
      </c>
      <c r="E267" s="141" t="s">
        <v>56</v>
      </c>
      <c r="F267" s="141"/>
      <c r="G267" s="143"/>
      <c r="H267" s="143"/>
    </row>
    <row r="268" spans="1:8" ht="73.5" customHeight="1">
      <c r="A268" s="144">
        <v>2</v>
      </c>
      <c r="B268" s="108" t="s">
        <v>102</v>
      </c>
      <c r="C268" s="439" t="s">
        <v>104</v>
      </c>
      <c r="D268" s="61" t="s">
        <v>74</v>
      </c>
      <c r="E268" s="98"/>
      <c r="F268" s="61"/>
      <c r="G268" s="440"/>
      <c r="H268" s="145" t="s">
        <v>74</v>
      </c>
    </row>
    <row r="269" spans="1:8" ht="21.75" customHeight="1">
      <c r="A269" s="372"/>
      <c r="B269" s="129"/>
      <c r="C269" s="129"/>
      <c r="D269" s="130"/>
      <c r="E269" s="131"/>
      <c r="F269" s="132"/>
      <c r="G269" s="441"/>
      <c r="H269" s="441"/>
    </row>
    <row r="270" spans="1:8" ht="15.75">
      <c r="A270" s="41"/>
      <c r="B270" s="46"/>
      <c r="C270" s="46"/>
      <c r="D270" s="45"/>
      <c r="E270" s="113"/>
      <c r="F270" s="146"/>
      <c r="G270" s="79"/>
      <c r="H270" s="147"/>
    </row>
    <row r="271" spans="1:8" ht="15.75">
      <c r="A271" s="28" t="s">
        <v>7</v>
      </c>
      <c r="B271" s="376" t="s">
        <v>2</v>
      </c>
      <c r="C271" s="376"/>
      <c r="D271" s="376"/>
      <c r="E271" s="376" t="s">
        <v>6</v>
      </c>
      <c r="F271" s="376"/>
      <c r="G271" s="375" t="s">
        <v>46</v>
      </c>
      <c r="H271" s="375"/>
    </row>
    <row r="272" spans="1:8" ht="15.75">
      <c r="A272" s="41"/>
      <c r="B272" s="46"/>
      <c r="C272" s="46"/>
      <c r="D272" s="45"/>
      <c r="E272" s="113"/>
      <c r="F272" s="146"/>
      <c r="G272" s="79"/>
      <c r="H272" s="147"/>
    </row>
    <row r="273" spans="1:8" ht="19.5" customHeight="1">
      <c r="A273" s="41">
        <v>1</v>
      </c>
      <c r="B273" s="393" t="s">
        <v>101</v>
      </c>
      <c r="C273" s="393"/>
      <c r="D273" s="393"/>
      <c r="E273" s="377">
        <v>14700000</v>
      </c>
      <c r="F273" s="377"/>
      <c r="G273" s="79"/>
      <c r="H273" s="147"/>
    </row>
    <row r="274" spans="1:8" ht="15.75">
      <c r="A274" s="41">
        <v>2</v>
      </c>
      <c r="B274" s="35" t="s">
        <v>102</v>
      </c>
      <c r="C274" s="46"/>
      <c r="D274" s="45"/>
      <c r="E274" s="377">
        <v>27200000</v>
      </c>
      <c r="F274" s="377"/>
      <c r="G274" s="79"/>
      <c r="H274" s="147"/>
    </row>
    <row r="275" spans="1:8" ht="15.75">
      <c r="A275" s="41"/>
      <c r="B275" s="392"/>
      <c r="C275" s="392"/>
      <c r="D275" s="45"/>
      <c r="E275" s="377"/>
      <c r="F275" s="377"/>
      <c r="G275" s="79"/>
      <c r="H275" s="147"/>
    </row>
    <row r="276" spans="1:8" ht="18.75" customHeight="1">
      <c r="A276" s="25"/>
      <c r="B276" s="199"/>
      <c r="C276" s="204"/>
      <c r="D276" s="45"/>
      <c r="E276" s="382"/>
      <c r="F276" s="382"/>
      <c r="G276" s="79"/>
      <c r="H276" s="147"/>
    </row>
    <row r="277" spans="1:8" ht="15.75">
      <c r="A277" s="41"/>
      <c r="B277" s="151"/>
      <c r="C277" s="151"/>
      <c r="D277" s="45"/>
      <c r="E277" s="113"/>
      <c r="F277" s="146"/>
      <c r="G277" s="79"/>
      <c r="H277" s="147"/>
    </row>
    <row r="278" spans="1:8" ht="15.75">
      <c r="A278" s="41"/>
      <c r="B278" s="46" t="s">
        <v>89</v>
      </c>
      <c r="C278" s="46"/>
      <c r="D278" s="45"/>
      <c r="E278" s="382">
        <f>SUM(E273:E277)</f>
        <v>41900000</v>
      </c>
      <c r="F278" s="382"/>
      <c r="G278" s="79"/>
      <c r="H278" s="147"/>
    </row>
    <row r="279" spans="1:8" ht="15.75">
      <c r="A279" s="41"/>
      <c r="B279" s="46"/>
      <c r="C279" s="46"/>
      <c r="D279" s="45"/>
      <c r="E279" s="113"/>
      <c r="F279" s="146"/>
      <c r="G279" s="79"/>
      <c r="H279" s="147"/>
    </row>
    <row r="280" spans="1:8" ht="15.75">
      <c r="A280" s="20"/>
      <c r="B280" s="46"/>
      <c r="C280" s="46"/>
      <c r="D280" s="135"/>
      <c r="E280" s="6"/>
      <c r="F280" s="21"/>
      <c r="G280" s="40"/>
      <c r="H280" s="40"/>
    </row>
    <row r="282" spans="1:8" ht="15.75">
      <c r="A282" s="28"/>
      <c r="B282" s="28"/>
      <c r="C282" s="28"/>
      <c r="D282" s="376" t="s">
        <v>213</v>
      </c>
      <c r="E282" s="376"/>
      <c r="F282" s="376"/>
      <c r="G282" s="376"/>
      <c r="H282" s="376"/>
    </row>
    <row r="283" spans="1:8" ht="15.75">
      <c r="A283" s="376" t="s">
        <v>83</v>
      </c>
      <c r="B283" s="376"/>
      <c r="C283" s="376"/>
      <c r="D283" s="376" t="s">
        <v>105</v>
      </c>
      <c r="E283" s="376"/>
      <c r="F283" s="376"/>
      <c r="G283" s="376"/>
      <c r="H283" s="376"/>
    </row>
    <row r="284" spans="1:8" ht="15.75">
      <c r="A284" s="73"/>
      <c r="B284" s="28"/>
      <c r="C284" s="28"/>
      <c r="E284" s="376"/>
      <c r="F284" s="376"/>
      <c r="G284" s="376"/>
      <c r="H284" s="376"/>
    </row>
    <row r="285" spans="1:8" ht="15.75">
      <c r="A285" s="73"/>
      <c r="B285" s="28"/>
      <c r="C285" s="28"/>
      <c r="D285" s="73"/>
      <c r="E285" s="28"/>
      <c r="F285" s="28"/>
    </row>
    <row r="286" spans="1:8" ht="15.75">
      <c r="A286" s="73"/>
      <c r="B286" s="28"/>
      <c r="C286" s="28"/>
      <c r="D286" s="73"/>
      <c r="E286" s="28"/>
      <c r="F286" s="28"/>
    </row>
    <row r="287" spans="1:8" ht="15.75">
      <c r="A287" s="73"/>
      <c r="B287" s="28"/>
      <c r="C287" s="28"/>
      <c r="D287" s="73"/>
      <c r="E287" s="28"/>
      <c r="F287" s="28"/>
    </row>
    <row r="288" spans="1:8" ht="15.75">
      <c r="A288" s="376" t="s">
        <v>194</v>
      </c>
      <c r="B288" s="376"/>
      <c r="C288" s="376"/>
      <c r="D288" s="376" t="s">
        <v>106</v>
      </c>
      <c r="E288" s="376"/>
      <c r="F288" s="376"/>
      <c r="G288" s="376"/>
      <c r="H288" s="376"/>
    </row>
    <row r="289" spans="1:6" ht="15.75">
      <c r="A289" s="4"/>
      <c r="B289" s="5"/>
      <c r="C289" s="6"/>
      <c r="D289" s="7"/>
      <c r="E289" s="2"/>
      <c r="F289" s="2"/>
    </row>
    <row r="290" spans="1:6" ht="15.75">
      <c r="A290" s="4"/>
      <c r="B290" s="5"/>
      <c r="C290" s="6"/>
      <c r="D290" s="7"/>
      <c r="E290" s="2"/>
      <c r="F290" s="2"/>
    </row>
    <row r="291" spans="1:6" ht="15.75">
      <c r="A291" s="4"/>
      <c r="B291" s="5"/>
      <c r="C291" s="6"/>
      <c r="D291" s="7"/>
      <c r="E291" s="2"/>
      <c r="F291" s="2"/>
    </row>
    <row r="292" spans="1:6" ht="15.75">
      <c r="A292" s="3"/>
      <c r="B292" s="72"/>
      <c r="C292" s="11"/>
      <c r="E292" s="72"/>
      <c r="F292" s="72"/>
    </row>
    <row r="293" spans="1:6" ht="15.75">
      <c r="A293" s="3"/>
      <c r="B293" s="3"/>
      <c r="C293" s="11"/>
      <c r="E293" s="72"/>
      <c r="F293" s="72"/>
    </row>
    <row r="294" spans="1:6" ht="15.75">
      <c r="A294" s="3"/>
      <c r="B294" s="8"/>
      <c r="C294" s="375" t="s">
        <v>84</v>
      </c>
      <c r="D294" s="375"/>
      <c r="E294" s="375"/>
      <c r="F294" s="2"/>
    </row>
    <row r="295" spans="1:6" ht="15.75">
      <c r="A295" s="9"/>
      <c r="B295" s="9"/>
      <c r="C295" s="375" t="s">
        <v>215</v>
      </c>
      <c r="D295" s="375"/>
      <c r="E295" s="375"/>
      <c r="F295" s="16"/>
    </row>
    <row r="296" spans="1:6" ht="15.75">
      <c r="A296" s="9"/>
      <c r="B296" s="9"/>
      <c r="C296" s="375" t="s">
        <v>85</v>
      </c>
      <c r="D296" s="375"/>
      <c r="E296" s="375"/>
      <c r="F296" s="16"/>
    </row>
    <row r="297" spans="1:6" ht="15.75">
      <c r="A297" s="9"/>
      <c r="B297" s="3"/>
      <c r="C297" s="375"/>
      <c r="D297" s="375"/>
      <c r="E297" s="375"/>
      <c r="F297" s="17"/>
    </row>
    <row r="298" spans="1:6" ht="15.75">
      <c r="A298" s="9"/>
      <c r="B298" s="3"/>
      <c r="C298" s="35"/>
      <c r="E298" s="16"/>
      <c r="F298" s="17"/>
    </row>
    <row r="299" spans="1:6" ht="15.75">
      <c r="A299" s="9"/>
      <c r="B299" s="3"/>
      <c r="C299" s="35"/>
      <c r="E299" s="16"/>
      <c r="F299" s="17"/>
    </row>
    <row r="300" spans="1:6" ht="15.75">
      <c r="A300" s="9"/>
      <c r="B300" s="3"/>
      <c r="C300" s="35"/>
      <c r="E300" s="16"/>
      <c r="F300" s="16"/>
    </row>
    <row r="301" spans="1:6" ht="15.75">
      <c r="A301" s="9"/>
      <c r="B301" s="3"/>
      <c r="C301" s="35"/>
      <c r="E301" s="16"/>
      <c r="F301" s="16"/>
    </row>
    <row r="302" spans="1:6" ht="15.75">
      <c r="A302" s="9"/>
      <c r="B302" s="3"/>
      <c r="C302" s="375" t="s">
        <v>216</v>
      </c>
      <c r="D302" s="375"/>
      <c r="E302" s="375"/>
      <c r="F302" s="16"/>
    </row>
    <row r="323" spans="1:10" ht="15.75">
      <c r="A323" s="376" t="s">
        <v>209</v>
      </c>
      <c r="B323" s="376"/>
      <c r="C323" s="376"/>
      <c r="D323" s="376"/>
      <c r="E323" s="376"/>
      <c r="F323" s="376"/>
      <c r="G323" s="376"/>
      <c r="H323" s="376"/>
    </row>
    <row r="324" spans="1:10" ht="15.75">
      <c r="A324" s="376" t="s">
        <v>107</v>
      </c>
      <c r="B324" s="376"/>
      <c r="C324" s="376"/>
      <c r="D324" s="376"/>
      <c r="E324" s="376"/>
      <c r="F324" s="376"/>
      <c r="G324" s="376"/>
      <c r="H324" s="376"/>
    </row>
    <row r="325" spans="1:10" ht="15.75">
      <c r="A325" s="376" t="s">
        <v>86</v>
      </c>
      <c r="B325" s="376"/>
      <c r="C325" s="376"/>
      <c r="D325" s="376"/>
      <c r="E325" s="376"/>
      <c r="F325" s="376"/>
      <c r="G325" s="376"/>
      <c r="H325" s="376"/>
    </row>
    <row r="326" spans="1:10" ht="15.75">
      <c r="A326" s="28"/>
      <c r="B326" s="28"/>
      <c r="C326" s="28"/>
      <c r="D326" s="28"/>
      <c r="E326" s="28"/>
      <c r="F326" s="28"/>
    </row>
    <row r="327" spans="1:10">
      <c r="A327" s="379" t="s">
        <v>7</v>
      </c>
      <c r="B327" s="379" t="s">
        <v>54</v>
      </c>
      <c r="C327" s="379" t="s">
        <v>1</v>
      </c>
      <c r="D327" s="383" t="s">
        <v>5</v>
      </c>
      <c r="E327" s="386" t="s">
        <v>37</v>
      </c>
      <c r="F327" s="387"/>
      <c r="G327" s="387"/>
      <c r="H327" s="388"/>
    </row>
    <row r="328" spans="1:10">
      <c r="A328" s="380"/>
      <c r="B328" s="380"/>
      <c r="C328" s="380"/>
      <c r="D328" s="384"/>
      <c r="E328" s="389"/>
      <c r="F328" s="390"/>
      <c r="G328" s="390"/>
      <c r="H328" s="391"/>
    </row>
    <row r="329" spans="1:10" ht="15.75">
      <c r="A329" s="381"/>
      <c r="B329" s="381"/>
      <c r="C329" s="381"/>
      <c r="D329" s="385"/>
      <c r="E329" s="53" t="s">
        <v>39</v>
      </c>
      <c r="F329" s="53" t="s">
        <v>40</v>
      </c>
      <c r="G329" s="81" t="s">
        <v>41</v>
      </c>
      <c r="H329" s="81" t="s">
        <v>42</v>
      </c>
    </row>
    <row r="330" spans="1:10" ht="15.75">
      <c r="A330" s="52" t="s">
        <v>38</v>
      </c>
      <c r="B330" s="154" t="s">
        <v>75</v>
      </c>
      <c r="C330" s="52" t="s">
        <v>76</v>
      </c>
      <c r="D330" s="52" t="s">
        <v>77</v>
      </c>
      <c r="E330" s="105" t="s">
        <v>78</v>
      </c>
      <c r="F330" s="52" t="s">
        <v>79</v>
      </c>
      <c r="G330" s="106" t="s">
        <v>80</v>
      </c>
      <c r="H330" s="106" t="s">
        <v>81</v>
      </c>
    </row>
    <row r="331" spans="1:10" ht="39.75" customHeight="1">
      <c r="A331" s="153">
        <v>1</v>
      </c>
      <c r="B331" s="155" t="s">
        <v>108</v>
      </c>
      <c r="C331" s="152" t="s">
        <v>109</v>
      </c>
      <c r="D331" s="141" t="s">
        <v>58</v>
      </c>
      <c r="E331" s="142"/>
      <c r="F331" s="142" t="s">
        <v>58</v>
      </c>
      <c r="G331" s="143"/>
      <c r="H331" s="143"/>
    </row>
    <row r="332" spans="1:10" ht="82.5" customHeight="1">
      <c r="A332" s="22">
        <v>2</v>
      </c>
      <c r="B332" s="181" t="s">
        <v>110</v>
      </c>
      <c r="C332" s="181" t="s">
        <v>111</v>
      </c>
      <c r="D332" s="38" t="s">
        <v>112</v>
      </c>
      <c r="E332" s="202">
        <v>0.27</v>
      </c>
      <c r="F332" s="194">
        <v>0.25</v>
      </c>
      <c r="G332" s="203">
        <v>0.26</v>
      </c>
      <c r="H332" s="203">
        <v>0.22</v>
      </c>
    </row>
    <row r="333" spans="1:10" ht="99.75" customHeight="1">
      <c r="A333" s="22">
        <v>3</v>
      </c>
      <c r="B333" s="181" t="s">
        <v>113</v>
      </c>
      <c r="C333" s="95" t="s">
        <v>114</v>
      </c>
      <c r="D333" s="38" t="s">
        <v>117</v>
      </c>
      <c r="E333" s="80"/>
      <c r="F333" s="38" t="s">
        <v>65</v>
      </c>
      <c r="G333" s="66" t="s">
        <v>66</v>
      </c>
      <c r="H333" s="66"/>
      <c r="J333" s="40"/>
    </row>
    <row r="334" spans="1:10" ht="87.75" customHeight="1">
      <c r="A334" s="59">
        <v>4</v>
      </c>
      <c r="B334" s="205" t="s">
        <v>115</v>
      </c>
      <c r="C334" s="179" t="s">
        <v>116</v>
      </c>
      <c r="D334" s="61" t="s">
        <v>284</v>
      </c>
      <c r="E334" s="98">
        <v>0.78</v>
      </c>
      <c r="F334" s="61">
        <v>0.22</v>
      </c>
      <c r="G334" s="163"/>
      <c r="H334" s="159"/>
    </row>
    <row r="335" spans="1:10" ht="15.75">
      <c r="A335" s="200"/>
      <c r="B335" s="129"/>
      <c r="C335" s="129"/>
      <c r="D335" s="130"/>
      <c r="E335" s="131"/>
      <c r="F335" s="132"/>
      <c r="G335" s="133"/>
      <c r="H335" s="147"/>
    </row>
    <row r="336" spans="1:10" ht="15.75">
      <c r="A336" s="41"/>
      <c r="B336" s="46"/>
      <c r="C336" s="46"/>
      <c r="D336" s="45"/>
      <c r="E336" s="113"/>
      <c r="F336" s="146"/>
      <c r="G336" s="79"/>
      <c r="H336" s="147"/>
    </row>
    <row r="337" spans="1:8" ht="15.75">
      <c r="A337" s="41"/>
      <c r="B337" s="46"/>
      <c r="C337" s="46"/>
      <c r="D337" s="45"/>
      <c r="E337" s="113"/>
      <c r="F337" s="146"/>
      <c r="G337" s="79"/>
      <c r="H337" s="147"/>
    </row>
    <row r="338" spans="1:8" ht="15.75">
      <c r="A338" s="28" t="s">
        <v>7</v>
      </c>
      <c r="B338" s="376" t="s">
        <v>2</v>
      </c>
      <c r="C338" s="376"/>
      <c r="D338" s="376"/>
      <c r="E338" s="376" t="s">
        <v>6</v>
      </c>
      <c r="F338" s="376"/>
      <c r="G338" s="375" t="s">
        <v>46</v>
      </c>
      <c r="H338" s="375"/>
    </row>
    <row r="339" spans="1:8" ht="15.75">
      <c r="A339" s="41"/>
      <c r="B339" s="46"/>
      <c r="C339" s="46"/>
      <c r="D339" s="45"/>
      <c r="E339" s="113"/>
      <c r="F339" s="146"/>
      <c r="G339" s="79"/>
      <c r="H339" s="147"/>
    </row>
    <row r="340" spans="1:8" ht="15.75">
      <c r="A340" s="41">
        <v>1</v>
      </c>
      <c r="B340" s="393" t="s">
        <v>118</v>
      </c>
      <c r="C340" s="393"/>
      <c r="D340" s="393"/>
      <c r="E340" s="377">
        <v>8000000</v>
      </c>
      <c r="F340" s="377"/>
      <c r="G340" s="79"/>
      <c r="H340" s="147"/>
    </row>
    <row r="341" spans="1:8" ht="15.75">
      <c r="A341" s="41">
        <v>2</v>
      </c>
      <c r="B341" s="35" t="s">
        <v>119</v>
      </c>
      <c r="C341" s="46"/>
      <c r="D341" s="45"/>
      <c r="E341" s="377">
        <v>79700000</v>
      </c>
      <c r="F341" s="377"/>
      <c r="G341" s="79"/>
      <c r="H341" s="147"/>
    </row>
    <row r="342" spans="1:8" ht="15.75">
      <c r="A342" s="41">
        <v>3</v>
      </c>
      <c r="B342" s="392" t="s">
        <v>120</v>
      </c>
      <c r="C342" s="392"/>
      <c r="D342" s="45"/>
      <c r="E342" s="377">
        <v>35900000</v>
      </c>
      <c r="F342" s="377"/>
      <c r="G342" s="79"/>
      <c r="H342" s="147"/>
    </row>
    <row r="343" spans="1:8" ht="16.5" customHeight="1">
      <c r="A343" s="41">
        <v>4</v>
      </c>
      <c r="B343" s="392" t="s">
        <v>285</v>
      </c>
      <c r="C343" s="392"/>
      <c r="D343" s="45"/>
      <c r="E343" s="377">
        <v>31000000</v>
      </c>
      <c r="F343" s="377"/>
      <c r="G343" s="79"/>
      <c r="H343" s="147"/>
    </row>
    <row r="344" spans="1:8" ht="15.75">
      <c r="A344" s="41"/>
      <c r="B344" s="151"/>
      <c r="C344" s="151"/>
      <c r="D344" s="45"/>
      <c r="E344" s="148"/>
      <c r="F344" s="148"/>
      <c r="G344" s="79"/>
      <c r="H344" s="147"/>
    </row>
    <row r="345" spans="1:8" ht="15.75">
      <c r="A345" s="41"/>
      <c r="B345" s="46" t="s">
        <v>89</v>
      </c>
      <c r="C345" s="46"/>
      <c r="D345" s="45"/>
      <c r="E345" s="377">
        <f>SUM(E340:E344)</f>
        <v>154600000</v>
      </c>
      <c r="F345" s="377"/>
      <c r="G345" s="79"/>
      <c r="H345" s="147"/>
    </row>
    <row r="346" spans="1:8" ht="15.75">
      <c r="A346" s="41"/>
      <c r="B346" s="46"/>
      <c r="C346" s="46"/>
      <c r="D346" s="45"/>
      <c r="E346" s="113"/>
      <c r="F346" s="146"/>
      <c r="G346" s="79"/>
      <c r="H346" s="147"/>
    </row>
    <row r="348" spans="1:8" ht="15.75">
      <c r="A348" s="28"/>
      <c r="B348" s="28"/>
      <c r="C348" s="28"/>
      <c r="D348" s="376" t="s">
        <v>200</v>
      </c>
      <c r="E348" s="376"/>
      <c r="F348" s="376"/>
      <c r="G348" s="376"/>
      <c r="H348" s="376"/>
    </row>
    <row r="349" spans="1:8" ht="15.75">
      <c r="A349" s="376" t="s">
        <v>83</v>
      </c>
      <c r="B349" s="376"/>
      <c r="C349" s="376"/>
      <c r="D349" s="376" t="s">
        <v>121</v>
      </c>
      <c r="E349" s="376"/>
      <c r="F349" s="376"/>
      <c r="G349" s="376"/>
      <c r="H349" s="376"/>
    </row>
    <row r="350" spans="1:8" ht="15.75">
      <c r="A350" s="73"/>
      <c r="B350" s="28"/>
      <c r="C350" s="28"/>
      <c r="E350" s="376"/>
      <c r="F350" s="376"/>
      <c r="G350" s="376"/>
      <c r="H350" s="376"/>
    </row>
    <row r="351" spans="1:8" ht="15.75">
      <c r="A351" s="73"/>
      <c r="B351" s="28"/>
      <c r="C351" s="28"/>
      <c r="D351" s="73"/>
      <c r="E351" s="28"/>
      <c r="F351" s="28"/>
    </row>
    <row r="352" spans="1:8" ht="15.75">
      <c r="A352" s="73"/>
      <c r="B352" s="28"/>
      <c r="C352" s="28"/>
      <c r="D352" s="73"/>
      <c r="E352" s="28"/>
      <c r="F352" s="28"/>
    </row>
    <row r="353" spans="1:8" ht="15.75">
      <c r="A353" s="376" t="s">
        <v>194</v>
      </c>
      <c r="B353" s="376"/>
      <c r="C353" s="376"/>
      <c r="D353" s="376" t="s">
        <v>286</v>
      </c>
      <c r="E353" s="376"/>
      <c r="F353" s="376"/>
      <c r="G353" s="376"/>
      <c r="H353" s="376"/>
    </row>
    <row r="354" spans="1:8" ht="15.75">
      <c r="A354" s="4"/>
      <c r="B354" s="5"/>
      <c r="C354" s="6"/>
      <c r="D354" s="7"/>
      <c r="E354" s="2"/>
      <c r="F354" s="2"/>
    </row>
    <row r="355" spans="1:8" ht="15.75">
      <c r="A355" s="3"/>
      <c r="B355" s="3"/>
      <c r="C355" s="11"/>
      <c r="E355" s="72"/>
      <c r="F355" s="72"/>
    </row>
    <row r="356" spans="1:8" ht="15.75">
      <c r="A356" s="3"/>
      <c r="B356" s="8"/>
      <c r="C356" s="375" t="s">
        <v>84</v>
      </c>
      <c r="D356" s="375"/>
      <c r="E356" s="375"/>
      <c r="F356" s="2"/>
    </row>
    <row r="357" spans="1:8" ht="15.75">
      <c r="A357" s="9"/>
      <c r="B357" s="9"/>
      <c r="C357" s="375" t="s">
        <v>215</v>
      </c>
      <c r="D357" s="375"/>
      <c r="E357" s="375"/>
      <c r="F357" s="16"/>
    </row>
    <row r="358" spans="1:8" ht="15.75">
      <c r="A358" s="9"/>
      <c r="B358" s="9"/>
      <c r="C358" s="375" t="s">
        <v>85</v>
      </c>
      <c r="D358" s="375"/>
      <c r="E358" s="375"/>
      <c r="F358" s="16"/>
    </row>
    <row r="359" spans="1:8" ht="15.75">
      <c r="A359" s="9"/>
      <c r="B359" s="3"/>
      <c r="C359" s="375"/>
      <c r="D359" s="375"/>
      <c r="E359" s="375"/>
      <c r="F359" s="17"/>
    </row>
    <row r="360" spans="1:8" ht="15.75">
      <c r="A360" s="9"/>
      <c r="B360" s="3"/>
      <c r="C360" s="35"/>
      <c r="E360" s="16"/>
      <c r="F360" s="17"/>
    </row>
    <row r="361" spans="1:8" ht="15.75">
      <c r="A361" s="9"/>
      <c r="B361" s="3"/>
      <c r="C361" s="35"/>
      <c r="E361" s="16"/>
      <c r="F361" s="16"/>
    </row>
    <row r="362" spans="1:8" ht="15.75">
      <c r="A362" s="9"/>
      <c r="B362" s="3"/>
      <c r="C362" s="35"/>
      <c r="E362" s="16"/>
      <c r="F362" s="16"/>
    </row>
    <row r="363" spans="1:8" ht="15.75">
      <c r="A363" s="9"/>
      <c r="B363" s="3"/>
      <c r="C363" s="375" t="s">
        <v>216</v>
      </c>
      <c r="D363" s="375"/>
      <c r="E363" s="375"/>
      <c r="F363" s="16"/>
    </row>
    <row r="364" spans="1:8" ht="15.75">
      <c r="A364" s="9"/>
      <c r="B364" s="3"/>
      <c r="C364" s="173"/>
      <c r="D364" s="173"/>
      <c r="E364" s="173"/>
      <c r="F364" s="16"/>
    </row>
    <row r="365" spans="1:8" ht="15.75">
      <c r="A365" s="9"/>
      <c r="B365" s="3"/>
      <c r="C365" s="173"/>
      <c r="D365" s="173"/>
      <c r="E365" s="173"/>
      <c r="F365" s="16"/>
    </row>
    <row r="366" spans="1:8" ht="15.75">
      <c r="A366" s="9"/>
      <c r="B366" s="3"/>
      <c r="C366" s="198"/>
      <c r="D366" s="198"/>
      <c r="E366" s="198"/>
      <c r="F366" s="16"/>
    </row>
    <row r="367" spans="1:8" ht="15.75">
      <c r="A367" s="9"/>
      <c r="B367" s="3"/>
      <c r="C367" s="198"/>
      <c r="D367" s="198"/>
      <c r="E367" s="198"/>
      <c r="F367" s="16"/>
    </row>
    <row r="368" spans="1:8" ht="15.75">
      <c r="A368" s="9"/>
      <c r="B368" s="3"/>
      <c r="C368" s="198"/>
      <c r="D368" s="198"/>
      <c r="E368" s="198"/>
      <c r="F368" s="16"/>
    </row>
    <row r="369" spans="1:8" ht="15.75">
      <c r="A369" s="9"/>
      <c r="B369" s="3"/>
      <c r="C369" s="198"/>
      <c r="D369" s="198"/>
      <c r="E369" s="198"/>
      <c r="F369" s="16"/>
    </row>
    <row r="370" spans="1:8" ht="15.75">
      <c r="A370" s="9"/>
      <c r="B370" s="3"/>
      <c r="C370" s="173"/>
      <c r="D370" s="173"/>
      <c r="E370" s="173"/>
      <c r="F370" s="16"/>
    </row>
    <row r="371" spans="1:8" ht="15.75">
      <c r="A371" s="9"/>
      <c r="B371" s="3"/>
      <c r="C371" s="173"/>
      <c r="D371" s="173"/>
      <c r="E371" s="173"/>
      <c r="F371" s="16"/>
    </row>
    <row r="376" spans="1:8" ht="15.75">
      <c r="A376" s="376" t="s">
        <v>209</v>
      </c>
      <c r="B376" s="376"/>
      <c r="C376" s="376"/>
      <c r="D376" s="376"/>
      <c r="E376" s="376"/>
      <c r="F376" s="376"/>
      <c r="G376" s="376"/>
      <c r="H376" s="376"/>
    </row>
    <row r="377" spans="1:8" ht="15.75">
      <c r="A377" s="376" t="s">
        <v>123</v>
      </c>
      <c r="B377" s="376"/>
      <c r="C377" s="376"/>
      <c r="D377" s="376"/>
      <c r="E377" s="376"/>
      <c r="F377" s="376"/>
      <c r="G377" s="376"/>
      <c r="H377" s="376"/>
    </row>
    <row r="378" spans="1:8" ht="15.75">
      <c r="A378" s="376" t="s">
        <v>86</v>
      </c>
      <c r="B378" s="376"/>
      <c r="C378" s="376"/>
      <c r="D378" s="376"/>
      <c r="E378" s="376"/>
      <c r="F378" s="376"/>
      <c r="G378" s="376"/>
      <c r="H378" s="376"/>
    </row>
    <row r="379" spans="1:8" ht="15.75">
      <c r="A379" s="28"/>
      <c r="B379" s="28"/>
      <c r="C379" s="28"/>
      <c r="D379" s="28"/>
      <c r="E379" s="28"/>
      <c r="F379" s="28"/>
    </row>
    <row r="380" spans="1:8">
      <c r="A380" s="379" t="s">
        <v>7</v>
      </c>
      <c r="B380" s="379" t="s">
        <v>54</v>
      </c>
      <c r="C380" s="379" t="s">
        <v>1</v>
      </c>
      <c r="D380" s="383" t="s">
        <v>5</v>
      </c>
      <c r="E380" s="386" t="s">
        <v>37</v>
      </c>
      <c r="F380" s="387"/>
      <c r="G380" s="387"/>
      <c r="H380" s="388"/>
    </row>
    <row r="381" spans="1:8">
      <c r="A381" s="380"/>
      <c r="B381" s="380"/>
      <c r="C381" s="380"/>
      <c r="D381" s="384"/>
      <c r="E381" s="389"/>
      <c r="F381" s="390"/>
      <c r="G381" s="390"/>
      <c r="H381" s="391"/>
    </row>
    <row r="382" spans="1:8" ht="15.75">
      <c r="A382" s="381"/>
      <c r="B382" s="381"/>
      <c r="C382" s="381"/>
      <c r="D382" s="385"/>
      <c r="E382" s="53" t="s">
        <v>39</v>
      </c>
      <c r="F382" s="53" t="s">
        <v>40</v>
      </c>
      <c r="G382" s="81" t="s">
        <v>41</v>
      </c>
      <c r="H382" s="81" t="s">
        <v>42</v>
      </c>
    </row>
    <row r="383" spans="1:8" ht="15.75">
      <c r="A383" s="52" t="s">
        <v>38</v>
      </c>
      <c r="B383" s="52" t="s">
        <v>75</v>
      </c>
      <c r="C383" s="52" t="s">
        <v>76</v>
      </c>
      <c r="D383" s="52" t="s">
        <v>77</v>
      </c>
      <c r="E383" s="105" t="s">
        <v>78</v>
      </c>
      <c r="F383" s="52" t="s">
        <v>79</v>
      </c>
      <c r="G383" s="106" t="s">
        <v>80</v>
      </c>
      <c r="H383" s="106" t="s">
        <v>81</v>
      </c>
    </row>
    <row r="384" spans="1:8" ht="31.5">
      <c r="A384" s="140">
        <v>1</v>
      </c>
      <c r="B384" s="164" t="s">
        <v>126</v>
      </c>
      <c r="C384" s="165" t="s">
        <v>127</v>
      </c>
      <c r="D384" s="141" t="s">
        <v>130</v>
      </c>
      <c r="E384" s="142" t="s">
        <v>130</v>
      </c>
      <c r="F384" s="141"/>
      <c r="G384" s="143"/>
      <c r="H384" s="143"/>
    </row>
    <row r="385" spans="1:8" ht="31.5">
      <c r="A385" s="91">
        <v>2</v>
      </c>
      <c r="B385" s="95" t="s">
        <v>128</v>
      </c>
      <c r="C385" s="156" t="s">
        <v>129</v>
      </c>
      <c r="D385" s="38" t="s">
        <v>204</v>
      </c>
      <c r="E385" s="80" t="s">
        <v>204</v>
      </c>
      <c r="F385" s="38"/>
      <c r="G385" s="76"/>
      <c r="H385" s="96"/>
    </row>
    <row r="386" spans="1:8" ht="47.25">
      <c r="A386" s="91">
        <v>3</v>
      </c>
      <c r="B386" s="95" t="s">
        <v>131</v>
      </c>
      <c r="C386" s="95" t="s">
        <v>132</v>
      </c>
      <c r="D386" s="38" t="s">
        <v>133</v>
      </c>
      <c r="E386" s="80"/>
      <c r="F386" s="38"/>
      <c r="G386" s="38" t="s">
        <v>133</v>
      </c>
      <c r="H386" s="66"/>
    </row>
    <row r="387" spans="1:8" ht="31.5">
      <c r="A387" s="91">
        <v>4</v>
      </c>
      <c r="B387" s="123" t="s">
        <v>134</v>
      </c>
      <c r="C387" s="95" t="s">
        <v>135</v>
      </c>
      <c r="D387" s="38" t="s">
        <v>133</v>
      </c>
      <c r="E387" s="80"/>
      <c r="F387" s="77"/>
      <c r="G387" s="77"/>
      <c r="H387" s="166" t="s">
        <v>133</v>
      </c>
    </row>
    <row r="388" spans="1:8" ht="31.5">
      <c r="A388" s="144">
        <v>5</v>
      </c>
      <c r="B388" s="168" t="s">
        <v>136</v>
      </c>
      <c r="C388" s="108" t="s">
        <v>137</v>
      </c>
      <c r="D388" s="61" t="s">
        <v>204</v>
      </c>
      <c r="E388" s="160" t="s">
        <v>204</v>
      </c>
      <c r="F388" s="160"/>
      <c r="G388" s="160"/>
      <c r="H388" s="161"/>
    </row>
    <row r="389" spans="1:8" ht="47.25" customHeight="1">
      <c r="A389" s="125">
        <v>6</v>
      </c>
      <c r="B389" s="126" t="s">
        <v>205</v>
      </c>
      <c r="C389" s="126" t="s">
        <v>289</v>
      </c>
      <c r="D389" s="127" t="s">
        <v>287</v>
      </c>
      <c r="E389" s="128"/>
      <c r="F389" s="157"/>
      <c r="G389" s="157" t="s">
        <v>133</v>
      </c>
      <c r="H389" s="159"/>
    </row>
    <row r="390" spans="1:8" ht="15.75">
      <c r="A390" s="41"/>
      <c r="B390" s="46"/>
      <c r="C390" s="46"/>
      <c r="D390" s="45"/>
      <c r="E390" s="113"/>
      <c r="F390" s="146"/>
      <c r="G390" s="79"/>
      <c r="H390" s="147"/>
    </row>
    <row r="391" spans="1:8" ht="15.75">
      <c r="A391" s="28" t="s">
        <v>7</v>
      </c>
      <c r="B391" s="376" t="s">
        <v>2</v>
      </c>
      <c r="C391" s="376"/>
      <c r="D391" s="376"/>
      <c r="E391" s="376" t="s">
        <v>6</v>
      </c>
      <c r="F391" s="376"/>
      <c r="G391" s="375" t="s">
        <v>46</v>
      </c>
      <c r="H391" s="375"/>
    </row>
    <row r="392" spans="1:8" ht="15.75">
      <c r="A392" s="41"/>
      <c r="B392" s="46"/>
      <c r="C392" s="46"/>
      <c r="D392" s="45"/>
      <c r="E392" s="113"/>
      <c r="F392" s="146"/>
      <c r="G392" s="79"/>
      <c r="H392" s="147"/>
    </row>
    <row r="393" spans="1:8" ht="15.75">
      <c r="A393" s="41">
        <v>1</v>
      </c>
      <c r="B393" s="393" t="s">
        <v>126</v>
      </c>
      <c r="C393" s="393"/>
      <c r="D393" s="393"/>
      <c r="E393" s="377">
        <v>5000000</v>
      </c>
      <c r="F393" s="377"/>
      <c r="G393" s="79"/>
      <c r="H393" s="147"/>
    </row>
    <row r="394" spans="1:8" ht="15.75">
      <c r="A394" s="41">
        <v>2</v>
      </c>
      <c r="B394" s="35" t="s">
        <v>138</v>
      </c>
      <c r="C394" s="46"/>
      <c r="D394" s="45"/>
      <c r="E394" s="377">
        <v>25750000</v>
      </c>
      <c r="F394" s="377"/>
      <c r="G394" s="79"/>
      <c r="H394" s="147"/>
    </row>
    <row r="395" spans="1:8" ht="15.75">
      <c r="A395" s="41">
        <v>3</v>
      </c>
      <c r="B395" s="392" t="s">
        <v>139</v>
      </c>
      <c r="C395" s="392"/>
      <c r="D395" s="45"/>
      <c r="E395" s="377">
        <v>6000000</v>
      </c>
      <c r="F395" s="377"/>
      <c r="G395" s="79"/>
      <c r="H395" s="147"/>
    </row>
    <row r="396" spans="1:8" ht="15.75" customHeight="1">
      <c r="A396" s="41">
        <v>4</v>
      </c>
      <c r="B396" s="392" t="s">
        <v>140</v>
      </c>
      <c r="C396" s="392"/>
      <c r="D396" s="45"/>
      <c r="E396" s="377">
        <v>70000000</v>
      </c>
      <c r="F396" s="377"/>
      <c r="G396" s="79"/>
      <c r="H396" s="147"/>
    </row>
    <row r="397" spans="1:8" ht="15.75" customHeight="1">
      <c r="A397" s="41">
        <v>5</v>
      </c>
      <c r="B397" s="392" t="s">
        <v>141</v>
      </c>
      <c r="C397" s="392"/>
      <c r="D397" s="45"/>
      <c r="E397" s="377">
        <v>5000000</v>
      </c>
      <c r="F397" s="377"/>
      <c r="G397" s="79"/>
      <c r="H397" s="147"/>
    </row>
    <row r="398" spans="1:8" ht="15.75" customHeight="1">
      <c r="A398" s="41">
        <v>6</v>
      </c>
      <c r="B398" s="392" t="s">
        <v>206</v>
      </c>
      <c r="C398" s="392"/>
      <c r="D398" s="45"/>
      <c r="E398" s="377">
        <v>32750000</v>
      </c>
      <c r="F398" s="377"/>
      <c r="G398" s="79"/>
      <c r="H398" s="147"/>
    </row>
    <row r="399" spans="1:8" ht="15.75">
      <c r="A399" s="41"/>
      <c r="B399" s="151"/>
      <c r="C399" s="151"/>
      <c r="D399" s="45"/>
      <c r="E399" s="113"/>
      <c r="F399" s="146"/>
      <c r="G399" s="79"/>
      <c r="H399" s="147"/>
    </row>
    <row r="400" spans="1:8" ht="15.75">
      <c r="A400" s="41"/>
      <c r="B400" s="46" t="s">
        <v>89</v>
      </c>
      <c r="C400" s="46"/>
      <c r="D400" s="45"/>
      <c r="E400" s="377">
        <f>SUM(E393:E399)</f>
        <v>144500000</v>
      </c>
      <c r="F400" s="377"/>
      <c r="G400" s="79"/>
      <c r="H400" s="147"/>
    </row>
    <row r="401" spans="1:8" ht="15.75">
      <c r="A401" s="41"/>
      <c r="B401" s="46"/>
      <c r="C401" s="46"/>
      <c r="D401" s="45"/>
      <c r="E401" s="113"/>
      <c r="F401" s="146"/>
      <c r="G401" s="79"/>
      <c r="H401" s="147"/>
    </row>
    <row r="402" spans="1:8" ht="15.75">
      <c r="A402" s="20"/>
      <c r="B402" s="46"/>
      <c r="C402" s="46"/>
      <c r="D402" s="135"/>
      <c r="E402" s="6"/>
      <c r="F402" s="21"/>
      <c r="G402" s="40"/>
      <c r="H402" s="40"/>
    </row>
    <row r="404" spans="1:8" ht="15.75">
      <c r="A404" s="28"/>
      <c r="B404" s="28"/>
      <c r="C404" s="28"/>
      <c r="D404" s="376" t="s">
        <v>200</v>
      </c>
      <c r="E404" s="376"/>
      <c r="F404" s="376"/>
      <c r="G404" s="376"/>
      <c r="H404" s="376"/>
    </row>
    <row r="405" spans="1:8" ht="15.75">
      <c r="A405" s="376" t="s">
        <v>82</v>
      </c>
      <c r="B405" s="376"/>
      <c r="C405" s="376"/>
      <c r="D405" s="376" t="s">
        <v>124</v>
      </c>
      <c r="E405" s="376"/>
      <c r="F405" s="376"/>
      <c r="G405" s="376"/>
      <c r="H405" s="376"/>
    </row>
    <row r="406" spans="1:8" ht="15.75">
      <c r="A406" s="73"/>
      <c r="B406" s="28"/>
      <c r="C406" s="28"/>
      <c r="E406" s="376"/>
      <c r="F406" s="376"/>
      <c r="G406" s="376"/>
      <c r="H406" s="376"/>
    </row>
    <row r="407" spans="1:8" ht="15.75">
      <c r="A407" s="73"/>
      <c r="B407" s="28"/>
      <c r="C407" s="28"/>
      <c r="D407" s="73"/>
      <c r="E407" s="28"/>
      <c r="F407" s="28"/>
    </row>
    <row r="408" spans="1:8" ht="15.75">
      <c r="A408" s="73"/>
      <c r="B408" s="28"/>
      <c r="C408" s="28"/>
      <c r="D408" s="73"/>
      <c r="E408" s="28"/>
      <c r="F408" s="28"/>
    </row>
    <row r="409" spans="1:8" ht="15.75">
      <c r="A409" s="73"/>
      <c r="B409" s="28"/>
      <c r="C409" s="28"/>
      <c r="D409" s="73"/>
      <c r="E409" s="28"/>
      <c r="F409" s="28"/>
    </row>
    <row r="410" spans="1:8" ht="15.75">
      <c r="A410" s="376" t="s">
        <v>214</v>
      </c>
      <c r="B410" s="376"/>
      <c r="C410" s="376"/>
      <c r="D410" s="376" t="s">
        <v>125</v>
      </c>
      <c r="E410" s="376"/>
      <c r="F410" s="376"/>
      <c r="G410" s="376"/>
      <c r="H410" s="376"/>
    </row>
    <row r="411" spans="1:8" ht="15.75">
      <c r="A411" s="4"/>
      <c r="B411" s="5"/>
      <c r="C411" s="6"/>
      <c r="D411" s="7"/>
      <c r="E411" s="2"/>
      <c r="F411" s="2"/>
    </row>
    <row r="412" spans="1:8" ht="15.75">
      <c r="A412" s="4"/>
      <c r="B412" s="5"/>
      <c r="C412" s="6"/>
      <c r="D412" s="7"/>
      <c r="E412" s="2"/>
      <c r="F412" s="2"/>
    </row>
    <row r="413" spans="1:8" ht="15.75">
      <c r="A413" s="4"/>
      <c r="B413" s="5"/>
      <c r="C413" s="6"/>
      <c r="D413" s="7"/>
      <c r="E413" s="2"/>
      <c r="F413" s="2"/>
    </row>
    <row r="414" spans="1:8" ht="15.75">
      <c r="A414" s="3"/>
      <c r="B414" s="72"/>
      <c r="C414" s="11"/>
      <c r="E414" s="72"/>
      <c r="F414" s="72"/>
    </row>
    <row r="415" spans="1:8" ht="15.75">
      <c r="A415" s="3"/>
      <c r="B415" s="3"/>
      <c r="C415" s="11"/>
      <c r="E415" s="72"/>
      <c r="F415" s="72"/>
    </row>
    <row r="416" spans="1:8" ht="15.75">
      <c r="A416" s="3"/>
      <c r="B416" s="8"/>
      <c r="C416" s="375" t="s">
        <v>84</v>
      </c>
      <c r="D416" s="375"/>
      <c r="E416" s="375"/>
      <c r="F416" s="2"/>
    </row>
    <row r="417" spans="1:6" ht="15.75">
      <c r="A417" s="9"/>
      <c r="B417" s="9"/>
      <c r="C417" s="375" t="s">
        <v>83</v>
      </c>
      <c r="D417" s="375"/>
      <c r="E417" s="375"/>
      <c r="F417" s="16"/>
    </row>
    <row r="418" spans="1:6" ht="15.75">
      <c r="A418" s="9"/>
      <c r="B418" s="9"/>
      <c r="C418" s="375"/>
      <c r="D418" s="375"/>
      <c r="E418" s="375"/>
      <c r="F418" s="16"/>
    </row>
    <row r="419" spans="1:6" ht="15.75">
      <c r="A419" s="9"/>
      <c r="B419" s="3"/>
      <c r="C419" s="375"/>
      <c r="D419" s="375"/>
      <c r="E419" s="375"/>
      <c r="F419" s="17"/>
    </row>
    <row r="420" spans="1:6" ht="15.75">
      <c r="A420" s="9"/>
      <c r="B420" s="3"/>
      <c r="C420" s="35"/>
      <c r="E420" s="16"/>
      <c r="F420" s="16"/>
    </row>
    <row r="421" spans="1:6" ht="15.75">
      <c r="A421" s="9"/>
      <c r="B421" s="3"/>
      <c r="C421" s="35"/>
      <c r="E421" s="16"/>
      <c r="F421" s="16"/>
    </row>
    <row r="422" spans="1:6" ht="15.75">
      <c r="A422" s="9"/>
      <c r="B422" s="3"/>
      <c r="C422" s="375" t="s">
        <v>194</v>
      </c>
      <c r="D422" s="375"/>
      <c r="E422" s="375"/>
      <c r="F422" s="16"/>
    </row>
    <row r="438" spans="1:8" ht="15.75">
      <c r="A438" s="376" t="s">
        <v>209</v>
      </c>
      <c r="B438" s="376"/>
      <c r="C438" s="376"/>
      <c r="D438" s="376"/>
      <c r="E438" s="376"/>
      <c r="F438" s="376"/>
      <c r="G438" s="376"/>
      <c r="H438" s="376"/>
    </row>
    <row r="439" spans="1:8" ht="15.75">
      <c r="A439" s="376" t="s">
        <v>142</v>
      </c>
      <c r="B439" s="376"/>
      <c r="C439" s="376"/>
      <c r="D439" s="376"/>
      <c r="E439" s="376"/>
      <c r="F439" s="376"/>
      <c r="G439" s="376"/>
      <c r="H439" s="376"/>
    </row>
    <row r="440" spans="1:8" ht="15.75">
      <c r="A440" s="376" t="s">
        <v>86</v>
      </c>
      <c r="B440" s="376"/>
      <c r="C440" s="376"/>
      <c r="D440" s="376"/>
      <c r="E440" s="376"/>
      <c r="F440" s="376"/>
      <c r="G440" s="376"/>
      <c r="H440" s="376"/>
    </row>
    <row r="441" spans="1:8" ht="15.75">
      <c r="A441" s="121"/>
      <c r="B441" s="121"/>
      <c r="C441" s="121"/>
      <c r="D441" s="121"/>
      <c r="E441" s="121"/>
      <c r="F441" s="121"/>
      <c r="G441" s="121"/>
      <c r="H441" s="121"/>
    </row>
    <row r="442" spans="1:8" ht="15.75">
      <c r="A442" s="28"/>
      <c r="B442" s="28"/>
      <c r="C442" s="28"/>
      <c r="D442" s="28"/>
      <c r="E442" s="28"/>
      <c r="F442" s="28"/>
    </row>
    <row r="443" spans="1:8">
      <c r="A443" s="379" t="s">
        <v>7</v>
      </c>
      <c r="B443" s="379" t="s">
        <v>54</v>
      </c>
      <c r="C443" s="379" t="s">
        <v>1</v>
      </c>
      <c r="D443" s="383" t="s">
        <v>5</v>
      </c>
      <c r="E443" s="386" t="s">
        <v>37</v>
      </c>
      <c r="F443" s="387"/>
      <c r="G443" s="387"/>
      <c r="H443" s="388"/>
    </row>
    <row r="444" spans="1:8">
      <c r="A444" s="380"/>
      <c r="B444" s="380"/>
      <c r="C444" s="380"/>
      <c r="D444" s="384"/>
      <c r="E444" s="389"/>
      <c r="F444" s="390"/>
      <c r="G444" s="390"/>
      <c r="H444" s="391"/>
    </row>
    <row r="445" spans="1:8" ht="15.75">
      <c r="A445" s="381"/>
      <c r="B445" s="381"/>
      <c r="C445" s="381"/>
      <c r="D445" s="385"/>
      <c r="E445" s="53" t="s">
        <v>39</v>
      </c>
      <c r="F445" s="53" t="s">
        <v>40</v>
      </c>
      <c r="G445" s="81" t="s">
        <v>41</v>
      </c>
      <c r="H445" s="81" t="s">
        <v>42</v>
      </c>
    </row>
    <row r="446" spans="1:8" ht="19.5" customHeight="1">
      <c r="A446" s="52" t="s">
        <v>38</v>
      </c>
      <c r="B446" s="52" t="s">
        <v>75</v>
      </c>
      <c r="C446" s="52" t="s">
        <v>76</v>
      </c>
      <c r="D446" s="52" t="s">
        <v>77</v>
      </c>
      <c r="E446" s="105" t="s">
        <v>78</v>
      </c>
      <c r="F446" s="52" t="s">
        <v>79</v>
      </c>
      <c r="G446" s="106" t="s">
        <v>80</v>
      </c>
      <c r="H446" s="106" t="s">
        <v>81</v>
      </c>
    </row>
    <row r="447" spans="1:8" ht="33.75" customHeight="1">
      <c r="A447" s="140">
        <v>1</v>
      </c>
      <c r="B447" s="164" t="s">
        <v>143</v>
      </c>
      <c r="C447" s="165" t="s">
        <v>155</v>
      </c>
      <c r="D447" s="141">
        <v>1</v>
      </c>
      <c r="E447" s="172">
        <v>25</v>
      </c>
      <c r="F447" s="171">
        <v>25</v>
      </c>
      <c r="G447" s="170">
        <v>25</v>
      </c>
      <c r="H447" s="170">
        <v>25</v>
      </c>
    </row>
    <row r="448" spans="1:8" ht="50.25" customHeight="1">
      <c r="A448" s="22">
        <v>2</v>
      </c>
      <c r="B448" s="181" t="s">
        <v>144</v>
      </c>
      <c r="C448" s="208" t="s">
        <v>156</v>
      </c>
      <c r="D448" s="38">
        <v>1</v>
      </c>
      <c r="E448" s="209">
        <v>25</v>
      </c>
      <c r="F448" s="210">
        <v>25</v>
      </c>
      <c r="G448" s="78">
        <v>25</v>
      </c>
      <c r="H448" s="211">
        <v>25</v>
      </c>
    </row>
    <row r="449" spans="1:8" ht="65.25" customHeight="1">
      <c r="A449" s="22">
        <v>3</v>
      </c>
      <c r="B449" s="181" t="s">
        <v>152</v>
      </c>
      <c r="C449" s="208" t="s">
        <v>157</v>
      </c>
      <c r="D449" s="38">
        <v>1</v>
      </c>
      <c r="E449" s="209">
        <v>25</v>
      </c>
      <c r="F449" s="210">
        <v>26</v>
      </c>
      <c r="G449" s="78">
        <v>29</v>
      </c>
      <c r="H449" s="211">
        <v>20</v>
      </c>
    </row>
    <row r="450" spans="1:8" ht="36" customHeight="1">
      <c r="A450" s="22">
        <v>4</v>
      </c>
      <c r="B450" s="181" t="s">
        <v>145</v>
      </c>
      <c r="C450" s="181" t="s">
        <v>158</v>
      </c>
      <c r="D450" s="38">
        <v>1</v>
      </c>
      <c r="E450" s="209">
        <v>21</v>
      </c>
      <c r="F450" s="210">
        <v>28</v>
      </c>
      <c r="G450" s="78">
        <v>30</v>
      </c>
      <c r="H450" s="78">
        <v>21</v>
      </c>
    </row>
    <row r="451" spans="1:8" ht="36.75" customHeight="1">
      <c r="A451" s="22">
        <v>5</v>
      </c>
      <c r="B451" s="181" t="s">
        <v>146</v>
      </c>
      <c r="C451" s="181" t="s">
        <v>159</v>
      </c>
      <c r="D451" s="38">
        <v>1</v>
      </c>
      <c r="E451" s="209">
        <v>32</v>
      </c>
      <c r="F451" s="210">
        <v>27</v>
      </c>
      <c r="G451" s="211">
        <v>31</v>
      </c>
      <c r="H451" s="78">
        <v>10</v>
      </c>
    </row>
    <row r="452" spans="1:8" ht="34.5" customHeight="1">
      <c r="A452" s="22">
        <v>6</v>
      </c>
      <c r="B452" s="181" t="s">
        <v>147</v>
      </c>
      <c r="C452" s="181" t="s">
        <v>160</v>
      </c>
      <c r="D452" s="38">
        <v>1</v>
      </c>
      <c r="E452" s="209">
        <v>32</v>
      </c>
      <c r="F452" s="210">
        <v>34</v>
      </c>
      <c r="G452" s="78">
        <v>19</v>
      </c>
      <c r="H452" s="78">
        <v>15</v>
      </c>
    </row>
    <row r="453" spans="1:8" ht="36.75" customHeight="1">
      <c r="A453" s="22">
        <v>7</v>
      </c>
      <c r="B453" s="181" t="s">
        <v>148</v>
      </c>
      <c r="C453" s="181" t="s">
        <v>161</v>
      </c>
      <c r="D453" s="38">
        <v>1</v>
      </c>
      <c r="E453" s="209">
        <v>25</v>
      </c>
      <c r="F453" s="210">
        <v>25</v>
      </c>
      <c r="G453" s="78">
        <v>25</v>
      </c>
      <c r="H453" s="78">
        <v>25</v>
      </c>
    </row>
    <row r="454" spans="1:8" ht="49.5" customHeight="1">
      <c r="A454" s="22">
        <v>8</v>
      </c>
      <c r="B454" s="181" t="s">
        <v>149</v>
      </c>
      <c r="C454" s="181" t="s">
        <v>162</v>
      </c>
      <c r="D454" s="38">
        <v>1</v>
      </c>
      <c r="E454" s="209">
        <v>26</v>
      </c>
      <c r="F454" s="210">
        <v>22</v>
      </c>
      <c r="G454" s="78">
        <v>26</v>
      </c>
      <c r="H454" s="78">
        <v>26</v>
      </c>
    </row>
    <row r="455" spans="1:8" ht="51.75" customHeight="1">
      <c r="A455" s="22">
        <v>9</v>
      </c>
      <c r="B455" s="181" t="s">
        <v>150</v>
      </c>
      <c r="C455" s="181" t="s">
        <v>163</v>
      </c>
      <c r="D455" s="38">
        <v>1</v>
      </c>
      <c r="E455" s="209">
        <v>29</v>
      </c>
      <c r="F455" s="210">
        <v>0</v>
      </c>
      <c r="G455" s="78">
        <v>36</v>
      </c>
      <c r="H455" s="78">
        <v>35</v>
      </c>
    </row>
    <row r="456" spans="1:8" ht="63.75" customHeight="1">
      <c r="A456" s="22">
        <v>10</v>
      </c>
      <c r="B456" s="181" t="s">
        <v>191</v>
      </c>
      <c r="C456" s="181" t="s">
        <v>164</v>
      </c>
      <c r="D456" s="38">
        <v>1</v>
      </c>
      <c r="E456" s="209">
        <v>25</v>
      </c>
      <c r="F456" s="210">
        <v>25</v>
      </c>
      <c r="G456" s="78">
        <v>25</v>
      </c>
      <c r="H456" s="78">
        <v>25</v>
      </c>
    </row>
    <row r="457" spans="1:8" ht="51.75" customHeight="1">
      <c r="A457" s="22">
        <v>11</v>
      </c>
      <c r="B457" s="181" t="s">
        <v>151</v>
      </c>
      <c r="C457" s="181" t="s">
        <v>165</v>
      </c>
      <c r="D457" s="38">
        <v>1</v>
      </c>
      <c r="E457" s="209">
        <v>20</v>
      </c>
      <c r="F457" s="209">
        <v>27</v>
      </c>
      <c r="G457" s="78">
        <v>25</v>
      </c>
      <c r="H457" s="78">
        <v>18</v>
      </c>
    </row>
    <row r="458" spans="1:8" ht="52.5" customHeight="1">
      <c r="A458" s="22">
        <v>12</v>
      </c>
      <c r="B458" s="181" t="s">
        <v>153</v>
      </c>
      <c r="C458" s="181" t="s">
        <v>166</v>
      </c>
      <c r="D458" s="38">
        <v>1</v>
      </c>
      <c r="E458" s="209">
        <v>31</v>
      </c>
      <c r="F458" s="210">
        <v>23</v>
      </c>
      <c r="G458" s="78">
        <v>33</v>
      </c>
      <c r="H458" s="78">
        <v>17</v>
      </c>
    </row>
    <row r="459" spans="1:8" ht="54" customHeight="1">
      <c r="A459" s="59">
        <v>13</v>
      </c>
      <c r="B459" s="179" t="s">
        <v>154</v>
      </c>
      <c r="C459" s="179" t="s">
        <v>166</v>
      </c>
      <c r="D459" s="61">
        <v>1</v>
      </c>
      <c r="E459" s="212">
        <v>25</v>
      </c>
      <c r="F459" s="213">
        <v>25</v>
      </c>
      <c r="G459" s="169">
        <v>25</v>
      </c>
      <c r="H459" s="169">
        <v>25</v>
      </c>
    </row>
    <row r="460" spans="1:8" ht="92.25" customHeight="1">
      <c r="A460" s="206">
        <v>14</v>
      </c>
      <c r="B460" s="207" t="s">
        <v>176</v>
      </c>
      <c r="C460" s="207" t="s">
        <v>290</v>
      </c>
      <c r="D460" s="127" t="s">
        <v>210</v>
      </c>
      <c r="E460" s="214" t="s">
        <v>60</v>
      </c>
      <c r="F460" s="215" t="s">
        <v>58</v>
      </c>
      <c r="G460" s="158"/>
      <c r="H460" s="158"/>
    </row>
    <row r="461" spans="1:8" ht="15.75">
      <c r="A461" s="41"/>
      <c r="B461" s="167"/>
      <c r="C461" s="46"/>
      <c r="D461" s="45"/>
      <c r="E461" s="113"/>
      <c r="F461" s="146"/>
      <c r="G461" s="79"/>
      <c r="H461" s="147"/>
    </row>
    <row r="462" spans="1:8" ht="15.75">
      <c r="A462" s="41"/>
      <c r="B462" s="167"/>
      <c r="C462" s="46"/>
      <c r="D462" s="45"/>
      <c r="E462" s="113"/>
      <c r="F462" s="146"/>
      <c r="G462" s="79"/>
      <c r="H462" s="147"/>
    </row>
    <row r="463" spans="1:8" ht="15.75">
      <c r="A463" s="41"/>
      <c r="B463" s="167"/>
      <c r="C463" s="46"/>
      <c r="D463" s="45"/>
      <c r="E463" s="113"/>
      <c r="F463" s="146"/>
      <c r="G463" s="79"/>
      <c r="H463" s="147"/>
    </row>
    <row r="464" spans="1:8" ht="15.75">
      <c r="A464" s="41"/>
      <c r="B464" s="167"/>
      <c r="C464" s="46"/>
      <c r="D464" s="45"/>
      <c r="E464" s="113"/>
      <c r="F464" s="146"/>
      <c r="G464" s="79"/>
      <c r="H464" s="147"/>
    </row>
    <row r="465" spans="1:8" ht="15.75">
      <c r="A465" s="41"/>
      <c r="B465" s="167"/>
      <c r="C465" s="46"/>
      <c r="D465" s="45"/>
      <c r="E465" s="113"/>
      <c r="F465" s="146"/>
      <c r="G465" s="79"/>
      <c r="H465" s="147"/>
    </row>
    <row r="466" spans="1:8" ht="15.75">
      <c r="A466" s="41"/>
      <c r="B466" s="167"/>
      <c r="C466" s="46"/>
      <c r="D466" s="45"/>
      <c r="E466" s="113"/>
      <c r="F466" s="146"/>
      <c r="G466" s="79"/>
      <c r="H466" s="147"/>
    </row>
    <row r="467" spans="1:8" ht="15.75">
      <c r="A467" s="41"/>
      <c r="B467" s="167"/>
      <c r="C467" s="46"/>
      <c r="D467" s="45"/>
      <c r="E467" s="113"/>
      <c r="F467" s="146"/>
      <c r="G467" s="79"/>
      <c r="H467" s="147"/>
    </row>
    <row r="468" spans="1:8" ht="15.75">
      <c r="A468" s="41"/>
      <c r="B468" s="167"/>
      <c r="C468" s="46"/>
      <c r="D468" s="45"/>
      <c r="E468" s="113"/>
      <c r="F468" s="146"/>
      <c r="G468" s="79"/>
      <c r="H468" s="147"/>
    </row>
    <row r="469" spans="1:8" ht="15.75">
      <c r="A469" s="41"/>
      <c r="B469" s="167"/>
      <c r="C469" s="46"/>
      <c r="D469" s="45"/>
      <c r="E469" s="113"/>
      <c r="F469" s="146"/>
      <c r="G469" s="79"/>
      <c r="H469" s="147"/>
    </row>
    <row r="470" spans="1:8" ht="15.75">
      <c r="A470" s="41"/>
      <c r="B470" s="167"/>
      <c r="C470" s="46"/>
      <c r="D470" s="45"/>
      <c r="E470" s="113"/>
      <c r="F470" s="146"/>
      <c r="G470" s="79"/>
      <c r="H470" s="147"/>
    </row>
    <row r="471" spans="1:8" ht="15.75">
      <c r="A471" s="41"/>
      <c r="B471" s="167"/>
      <c r="C471" s="46"/>
      <c r="D471" s="45"/>
      <c r="E471" s="113"/>
      <c r="F471" s="146"/>
      <c r="G471" s="79"/>
      <c r="H471" s="147"/>
    </row>
    <row r="472" spans="1:8" ht="15.75">
      <c r="A472" s="41"/>
      <c r="B472" s="167"/>
      <c r="C472" s="46"/>
      <c r="D472" s="45"/>
      <c r="E472" s="113"/>
      <c r="F472" s="146"/>
      <c r="G472" s="79"/>
      <c r="H472" s="147"/>
    </row>
    <row r="473" spans="1:8" ht="15.75">
      <c r="A473" s="41"/>
      <c r="B473" s="167"/>
      <c r="C473" s="46"/>
      <c r="D473" s="45"/>
      <c r="E473" s="113"/>
      <c r="F473" s="146"/>
      <c r="G473" s="79"/>
      <c r="H473" s="147"/>
    </row>
    <row r="474" spans="1:8" ht="15.75">
      <c r="A474" s="41"/>
      <c r="B474" s="167"/>
      <c r="C474" s="46"/>
      <c r="D474" s="45"/>
      <c r="E474" s="113"/>
      <c r="F474" s="146"/>
      <c r="G474" s="79"/>
      <c r="H474" s="147"/>
    </row>
    <row r="475" spans="1:8" ht="15.75">
      <c r="A475" s="41"/>
      <c r="B475" s="167"/>
      <c r="C475" s="46"/>
      <c r="D475" s="45"/>
      <c r="E475" s="113"/>
      <c r="F475" s="146"/>
      <c r="G475" s="79"/>
      <c r="H475" s="147"/>
    </row>
    <row r="476" spans="1:8" ht="15.75">
      <c r="A476" s="121" t="s">
        <v>7</v>
      </c>
      <c r="B476" s="376" t="s">
        <v>2</v>
      </c>
      <c r="C476" s="376"/>
      <c r="D476" s="35"/>
      <c r="E476" s="376" t="s">
        <v>6</v>
      </c>
      <c r="F476" s="376"/>
      <c r="G476" s="375" t="s">
        <v>46</v>
      </c>
      <c r="H476" s="375"/>
    </row>
    <row r="477" spans="1:8" ht="15.75">
      <c r="A477" s="41"/>
      <c r="B477" s="46"/>
      <c r="C477" s="46"/>
      <c r="D477" s="45"/>
      <c r="E477" s="113"/>
      <c r="F477" s="146"/>
      <c r="G477" s="79"/>
      <c r="H477" s="147"/>
    </row>
    <row r="478" spans="1:8" ht="15.75">
      <c r="A478" s="41">
        <v>1</v>
      </c>
      <c r="B478" s="393" t="s">
        <v>167</v>
      </c>
      <c r="C478" s="393"/>
      <c r="D478" s="393"/>
      <c r="E478" s="377">
        <v>1250000</v>
      </c>
      <c r="F478" s="377"/>
      <c r="G478" s="79"/>
      <c r="H478" s="147"/>
    </row>
    <row r="479" spans="1:8" ht="15.75">
      <c r="A479" s="41">
        <v>2</v>
      </c>
      <c r="B479" s="35" t="s">
        <v>168</v>
      </c>
      <c r="C479" s="46"/>
      <c r="D479" s="45"/>
      <c r="E479" s="377">
        <v>15000000</v>
      </c>
      <c r="F479" s="377"/>
      <c r="G479" s="79"/>
      <c r="H479" s="147"/>
    </row>
    <row r="480" spans="1:8" ht="15.75">
      <c r="A480" s="41">
        <v>3</v>
      </c>
      <c r="B480" s="392" t="s">
        <v>169</v>
      </c>
      <c r="C480" s="392"/>
      <c r="D480" s="45"/>
      <c r="E480" s="377">
        <v>32000000</v>
      </c>
      <c r="F480" s="377"/>
      <c r="G480" s="79"/>
      <c r="H480" s="147"/>
    </row>
    <row r="481" spans="1:8" ht="15.75">
      <c r="A481" s="41">
        <v>4</v>
      </c>
      <c r="B481" s="392" t="s">
        <v>170</v>
      </c>
      <c r="C481" s="392"/>
      <c r="D481" s="45"/>
      <c r="E481" s="377">
        <v>18395000</v>
      </c>
      <c r="F481" s="377"/>
      <c r="G481" s="79"/>
      <c r="H481" s="147"/>
    </row>
    <row r="482" spans="1:8" ht="15.75">
      <c r="A482" s="41">
        <v>5</v>
      </c>
      <c r="B482" s="392" t="s">
        <v>171</v>
      </c>
      <c r="C482" s="392"/>
      <c r="D482" s="45"/>
      <c r="E482" s="377">
        <v>13330000</v>
      </c>
      <c r="F482" s="377"/>
      <c r="G482" s="79"/>
      <c r="H482" s="147"/>
    </row>
    <row r="483" spans="1:8" ht="16.5" customHeight="1">
      <c r="A483" s="41">
        <v>6</v>
      </c>
      <c r="B483" s="392" t="s">
        <v>172</v>
      </c>
      <c r="C483" s="392"/>
      <c r="D483" s="45"/>
      <c r="E483" s="377">
        <v>4500000</v>
      </c>
      <c r="F483" s="377"/>
      <c r="G483" s="79"/>
      <c r="H483" s="147"/>
    </row>
    <row r="484" spans="1:8" ht="15.75">
      <c r="A484" s="41">
        <v>7</v>
      </c>
      <c r="B484" s="392" t="s">
        <v>148</v>
      </c>
      <c r="C484" s="392"/>
      <c r="D484" s="45"/>
      <c r="E484" s="377">
        <v>8000000</v>
      </c>
      <c r="F484" s="377"/>
      <c r="G484" s="79"/>
      <c r="H484" s="147"/>
    </row>
    <row r="485" spans="1:8" ht="15.75">
      <c r="A485" s="41">
        <v>8</v>
      </c>
      <c r="B485" s="392" t="s">
        <v>173</v>
      </c>
      <c r="C485" s="392"/>
      <c r="D485" s="45"/>
      <c r="E485" s="377">
        <v>3334000</v>
      </c>
      <c r="F485" s="377"/>
      <c r="G485" s="79"/>
      <c r="H485" s="147"/>
    </row>
    <row r="486" spans="1:8" ht="15.75" customHeight="1">
      <c r="A486" s="41">
        <v>9</v>
      </c>
      <c r="B486" s="392" t="s">
        <v>174</v>
      </c>
      <c r="C486" s="392"/>
      <c r="D486" s="392"/>
      <c r="E486" s="377">
        <v>2500000</v>
      </c>
      <c r="F486" s="377"/>
      <c r="G486" s="79"/>
      <c r="H486" s="147"/>
    </row>
    <row r="487" spans="1:8" ht="15.75">
      <c r="A487" s="41">
        <v>10</v>
      </c>
      <c r="B487" s="392" t="s">
        <v>175</v>
      </c>
      <c r="C487" s="392"/>
      <c r="D487" s="45"/>
      <c r="E487" s="377">
        <v>2000000</v>
      </c>
      <c r="F487" s="377"/>
      <c r="G487" s="79"/>
      <c r="H487" s="147"/>
    </row>
    <row r="488" spans="1:8" ht="15.75">
      <c r="A488" s="41">
        <v>11</v>
      </c>
      <c r="B488" s="392" t="s">
        <v>151</v>
      </c>
      <c r="C488" s="392"/>
      <c r="D488" s="45"/>
      <c r="E488" s="377">
        <v>24400000</v>
      </c>
      <c r="F488" s="377"/>
      <c r="G488" s="79"/>
      <c r="H488" s="147"/>
    </row>
    <row r="489" spans="1:8" ht="15.75">
      <c r="A489" s="41">
        <v>12</v>
      </c>
      <c r="B489" s="392" t="s">
        <v>153</v>
      </c>
      <c r="C489" s="392"/>
      <c r="D489" s="45"/>
      <c r="E489" s="377">
        <v>7360000</v>
      </c>
      <c r="F489" s="377"/>
      <c r="G489" s="79"/>
      <c r="H489" s="147"/>
    </row>
    <row r="490" spans="1:8" ht="15.75">
      <c r="A490" s="41">
        <v>13</v>
      </c>
      <c r="B490" s="392" t="s">
        <v>154</v>
      </c>
      <c r="C490" s="392"/>
      <c r="D490" s="45"/>
      <c r="E490" s="377">
        <v>22075000</v>
      </c>
      <c r="F490" s="377"/>
      <c r="G490" s="79"/>
      <c r="H490" s="147"/>
    </row>
    <row r="491" spans="1:8" ht="15.75">
      <c r="A491" s="41"/>
      <c r="B491" s="151"/>
      <c r="C491" s="151"/>
      <c r="D491" s="45"/>
      <c r="E491" s="148"/>
      <c r="F491" s="148"/>
      <c r="G491" s="79"/>
      <c r="H491" s="147"/>
    </row>
    <row r="492" spans="1:8" ht="15.75">
      <c r="A492" s="41"/>
      <c r="B492" s="151"/>
      <c r="C492" s="151"/>
      <c r="D492" s="45"/>
      <c r="E492" s="113"/>
      <c r="F492" s="146"/>
      <c r="G492" s="79"/>
      <c r="H492" s="147"/>
    </row>
    <row r="493" spans="1:8" ht="15.75">
      <c r="A493" s="41"/>
      <c r="B493" s="46" t="s">
        <v>89</v>
      </c>
      <c r="C493" s="46"/>
      <c r="D493" s="45"/>
      <c r="E493" s="377">
        <f>E478+E479+E480+E481+E482+E483+E484+E485+E486+E487+E488+E489+E490</f>
        <v>154144000</v>
      </c>
      <c r="F493" s="377"/>
      <c r="G493" s="79"/>
      <c r="H493" s="147"/>
    </row>
    <row r="494" spans="1:8" ht="15.75">
      <c r="A494" s="41"/>
      <c r="B494" s="46"/>
      <c r="C494" s="46"/>
      <c r="D494" s="45"/>
      <c r="E494" s="113"/>
      <c r="F494" s="146"/>
      <c r="G494" s="79"/>
      <c r="H494" s="147"/>
    </row>
    <row r="495" spans="1:8" ht="15.75">
      <c r="A495" s="20"/>
      <c r="B495" s="46"/>
      <c r="C495" s="46"/>
      <c r="D495" s="135"/>
      <c r="E495" s="6"/>
      <c r="F495" s="21"/>
      <c r="G495" s="40"/>
      <c r="H495" s="40"/>
    </row>
    <row r="497" spans="1:8" ht="15.75">
      <c r="A497" s="28"/>
      <c r="B497" s="28"/>
      <c r="C497" s="28"/>
      <c r="D497" s="376" t="s">
        <v>213</v>
      </c>
      <c r="E497" s="376"/>
      <c r="F497" s="376"/>
      <c r="G497" s="376"/>
      <c r="H497" s="376"/>
    </row>
    <row r="498" spans="1:8" ht="15.75">
      <c r="A498" s="376" t="s">
        <v>82</v>
      </c>
      <c r="B498" s="376"/>
      <c r="C498" s="376"/>
      <c r="D498" s="376" t="s">
        <v>178</v>
      </c>
      <c r="E498" s="376"/>
      <c r="F498" s="376"/>
      <c r="G498" s="376"/>
      <c r="H498" s="376"/>
    </row>
    <row r="499" spans="1:8" ht="15.75">
      <c r="A499" s="121"/>
      <c r="B499" s="28"/>
      <c r="C499" s="28"/>
      <c r="D499" s="401" t="s">
        <v>177</v>
      </c>
      <c r="E499" s="401"/>
      <c r="F499" s="401"/>
      <c r="G499" s="401"/>
      <c r="H499" s="401"/>
    </row>
    <row r="500" spans="1:8" ht="15.75">
      <c r="A500" s="121"/>
      <c r="B500" s="28"/>
      <c r="C500" s="28"/>
      <c r="D500" s="121"/>
      <c r="E500" s="28"/>
      <c r="F500" s="28"/>
    </row>
    <row r="501" spans="1:8" ht="15.75">
      <c r="A501" s="121"/>
      <c r="B501" s="28"/>
      <c r="C501" s="28"/>
      <c r="D501" s="121"/>
      <c r="E501" s="28"/>
      <c r="F501" s="28"/>
    </row>
    <row r="502" spans="1:8" ht="15.75">
      <c r="A502" s="121"/>
      <c r="B502" s="28"/>
      <c r="C502" s="28"/>
      <c r="D502" s="121"/>
      <c r="E502" s="28"/>
      <c r="F502" s="28"/>
    </row>
    <row r="503" spans="1:8" ht="15.75">
      <c r="A503" s="376" t="s">
        <v>214</v>
      </c>
      <c r="B503" s="376"/>
      <c r="C503" s="376"/>
      <c r="D503" s="376" t="s">
        <v>179</v>
      </c>
      <c r="E503" s="376"/>
      <c r="F503" s="376"/>
      <c r="G503" s="376"/>
      <c r="H503" s="376"/>
    </row>
    <row r="504" spans="1:8" ht="15.75">
      <c r="A504" s="4"/>
      <c r="B504" s="5"/>
      <c r="C504" s="6"/>
      <c r="D504" s="7"/>
      <c r="E504" s="2"/>
      <c r="F504" s="2"/>
    </row>
    <row r="505" spans="1:8" ht="15.75">
      <c r="A505" s="4"/>
      <c r="B505" s="5"/>
      <c r="C505" s="6"/>
      <c r="D505" s="7"/>
      <c r="E505" s="2"/>
      <c r="F505" s="2"/>
    </row>
    <row r="506" spans="1:8" ht="15.75">
      <c r="A506" s="3"/>
      <c r="B506" s="3"/>
      <c r="C506" s="11"/>
      <c r="E506" s="122"/>
      <c r="F506" s="122"/>
    </row>
    <row r="507" spans="1:8" ht="15.75">
      <c r="A507" s="3"/>
      <c r="B507" s="8"/>
      <c r="C507" s="375" t="s">
        <v>84</v>
      </c>
      <c r="D507" s="375"/>
      <c r="E507" s="375"/>
      <c r="F507" s="2"/>
    </row>
    <row r="508" spans="1:8" ht="15.75">
      <c r="A508" s="9"/>
      <c r="B508" s="9"/>
      <c r="C508" s="375" t="s">
        <v>83</v>
      </c>
      <c r="D508" s="375"/>
      <c r="E508" s="375"/>
      <c r="F508" s="16"/>
    </row>
    <row r="509" spans="1:8" ht="15.75">
      <c r="A509" s="9"/>
      <c r="B509" s="9"/>
      <c r="C509" s="375"/>
      <c r="D509" s="375"/>
      <c r="E509" s="375"/>
      <c r="F509" s="16"/>
    </row>
    <row r="510" spans="1:8" ht="15.75">
      <c r="A510" s="9"/>
      <c r="B510" s="3"/>
      <c r="C510" s="375"/>
      <c r="D510" s="375"/>
      <c r="E510" s="375"/>
      <c r="F510" s="17"/>
    </row>
    <row r="511" spans="1:8" ht="15.75">
      <c r="A511" s="9"/>
      <c r="B511" s="3"/>
      <c r="C511" s="35"/>
      <c r="E511" s="16"/>
      <c r="F511" s="16"/>
    </row>
    <row r="512" spans="1:8" ht="15.75">
      <c r="A512" s="9"/>
      <c r="B512" s="3"/>
      <c r="C512" s="35"/>
      <c r="E512" s="16"/>
      <c r="F512" s="16"/>
    </row>
    <row r="513" spans="1:8" ht="15.75">
      <c r="A513" s="9"/>
      <c r="B513" s="3"/>
      <c r="C513" s="375" t="s">
        <v>194</v>
      </c>
      <c r="D513" s="375"/>
      <c r="E513" s="375"/>
      <c r="F513" s="16"/>
    </row>
    <row r="514" spans="1:8" ht="15.75">
      <c r="A514" s="41"/>
      <c r="B514" s="167"/>
      <c r="C514" s="46"/>
      <c r="D514" s="45"/>
      <c r="E514" s="113"/>
      <c r="F514" s="146"/>
      <c r="G514" s="79"/>
      <c r="H514" s="147"/>
    </row>
    <row r="515" spans="1:8" ht="15.75">
      <c r="A515" s="41"/>
      <c r="B515" s="167"/>
      <c r="C515" s="46"/>
      <c r="D515" s="45"/>
      <c r="E515" s="113"/>
      <c r="F515" s="146"/>
      <c r="G515" s="79"/>
      <c r="H515" s="147"/>
    </row>
    <row r="516" spans="1:8" ht="15.75">
      <c r="A516" s="41"/>
      <c r="B516" s="167"/>
      <c r="C516" s="46"/>
      <c r="D516" s="45"/>
      <c r="E516" s="113"/>
      <c r="F516" s="146"/>
      <c r="G516" s="79"/>
      <c r="H516" s="147"/>
    </row>
    <row r="517" spans="1:8" ht="15.75">
      <c r="A517" s="41"/>
      <c r="B517" s="167"/>
      <c r="C517" s="46"/>
      <c r="D517" s="45"/>
      <c r="E517" s="113"/>
      <c r="F517" s="146"/>
      <c r="G517" s="79"/>
      <c r="H517" s="147"/>
    </row>
    <row r="518" spans="1:8" ht="15.75">
      <c r="A518" s="41"/>
      <c r="B518" s="167"/>
      <c r="C518" s="46"/>
      <c r="D518" s="45"/>
      <c r="E518" s="113"/>
      <c r="F518" s="146"/>
      <c r="G518" s="79"/>
      <c r="H518" s="147"/>
    </row>
    <row r="519" spans="1:8" ht="15.75">
      <c r="A519" s="41"/>
      <c r="B519" s="167"/>
      <c r="C519" s="46"/>
      <c r="D519" s="45"/>
      <c r="E519" s="113"/>
      <c r="F519" s="146"/>
      <c r="G519" s="79"/>
      <c r="H519" s="147"/>
    </row>
    <row r="520" spans="1:8" ht="15.75">
      <c r="A520" s="41"/>
      <c r="B520" s="167"/>
      <c r="C520" s="46"/>
      <c r="D520" s="45"/>
      <c r="E520" s="113"/>
      <c r="F520" s="146"/>
      <c r="G520" s="79"/>
      <c r="H520" s="147"/>
    </row>
    <row r="521" spans="1:8" ht="15.75">
      <c r="A521" s="41"/>
      <c r="B521" s="167"/>
      <c r="C521" s="46"/>
      <c r="D521" s="45"/>
      <c r="E521" s="113"/>
      <c r="F521" s="146"/>
      <c r="G521" s="79"/>
      <c r="H521" s="147"/>
    </row>
    <row r="522" spans="1:8" ht="15.75">
      <c r="A522" s="41"/>
      <c r="B522" s="167"/>
      <c r="C522" s="46"/>
      <c r="D522" s="45"/>
      <c r="E522" s="113"/>
      <c r="F522" s="146"/>
      <c r="G522" s="79"/>
      <c r="H522" s="147"/>
    </row>
    <row r="523" spans="1:8" ht="15.75">
      <c r="A523" s="41"/>
      <c r="B523" s="167"/>
      <c r="C523" s="46"/>
      <c r="D523" s="45"/>
      <c r="E523" s="113"/>
      <c r="F523" s="146"/>
      <c r="G523" s="79"/>
      <c r="H523" s="147"/>
    </row>
    <row r="524" spans="1:8" ht="15.75">
      <c r="A524" s="41"/>
      <c r="B524" s="167"/>
      <c r="C524" s="46"/>
      <c r="D524" s="45"/>
      <c r="E524" s="113"/>
      <c r="F524" s="146"/>
      <c r="G524" s="79"/>
      <c r="H524" s="147"/>
    </row>
    <row r="525" spans="1:8" ht="15.75">
      <c r="A525" s="41"/>
      <c r="B525" s="167"/>
      <c r="C525" s="46"/>
      <c r="D525" s="45"/>
      <c r="E525" s="113"/>
      <c r="F525" s="146"/>
      <c r="G525" s="79"/>
      <c r="H525" s="147"/>
    </row>
    <row r="526" spans="1:8" ht="15.75">
      <c r="A526" s="41"/>
      <c r="B526" s="167"/>
      <c r="C526" s="46"/>
      <c r="D526" s="45"/>
      <c r="E526" s="113"/>
      <c r="F526" s="146"/>
      <c r="G526" s="79"/>
      <c r="H526" s="147"/>
    </row>
    <row r="527" spans="1:8" ht="15.75">
      <c r="A527" s="41"/>
      <c r="B527" s="167"/>
      <c r="C527" s="46"/>
      <c r="D527" s="45"/>
      <c r="E527" s="113"/>
      <c r="F527" s="146"/>
      <c r="G527" s="79"/>
      <c r="H527" s="147"/>
    </row>
    <row r="528" spans="1:8" ht="15.75">
      <c r="A528" s="41"/>
      <c r="B528" s="167"/>
      <c r="C528" s="46"/>
      <c r="D528" s="45"/>
      <c r="E528" s="113"/>
      <c r="F528" s="146"/>
      <c r="G528" s="79"/>
      <c r="H528" s="147"/>
    </row>
    <row r="529" spans="1:8" ht="15.75">
      <c r="A529" s="41"/>
      <c r="B529" s="167"/>
      <c r="C529" s="46"/>
      <c r="D529" s="45"/>
      <c r="E529" s="113"/>
      <c r="F529" s="146"/>
      <c r="G529" s="79"/>
      <c r="H529" s="147"/>
    </row>
    <row r="530" spans="1:8" ht="15.75">
      <c r="A530" s="41"/>
      <c r="B530" s="46"/>
      <c r="C530" s="46"/>
      <c r="D530" s="45"/>
      <c r="E530" s="113"/>
      <c r="F530" s="146"/>
      <c r="G530" s="79"/>
      <c r="H530" s="147"/>
    </row>
    <row r="531" spans="1:8" ht="15.75">
      <c r="A531" s="41"/>
      <c r="B531" s="46"/>
      <c r="C531" s="46"/>
      <c r="D531" s="45"/>
      <c r="E531" s="113"/>
      <c r="F531" s="146"/>
      <c r="G531" s="79"/>
      <c r="H531" s="147"/>
    </row>
    <row r="532" spans="1:8" ht="15.75">
      <c r="A532" s="28"/>
      <c r="B532" s="121"/>
      <c r="C532" s="30"/>
      <c r="D532" s="35"/>
      <c r="E532" s="376"/>
      <c r="F532" s="376"/>
      <c r="G532" s="375"/>
      <c r="H532" s="375"/>
    </row>
    <row r="533" spans="1:8" ht="15.75">
      <c r="A533" s="41"/>
      <c r="B533" s="46"/>
      <c r="C533" s="46"/>
      <c r="D533" s="45"/>
      <c r="E533" s="113"/>
      <c r="F533" s="146"/>
      <c r="G533" s="79"/>
      <c r="H533" s="147"/>
    </row>
    <row r="534" spans="1:8" ht="15.75">
      <c r="A534" s="41"/>
      <c r="B534" s="393"/>
      <c r="C534" s="393"/>
      <c r="D534" s="393"/>
      <c r="E534" s="377"/>
      <c r="F534" s="377"/>
      <c r="G534" s="79"/>
      <c r="H534" s="147"/>
    </row>
    <row r="535" spans="1:8" ht="15.75">
      <c r="A535" s="41"/>
      <c r="B535" s="35"/>
      <c r="C535" s="46"/>
      <c r="D535" s="45"/>
      <c r="E535" s="377"/>
      <c r="F535" s="377"/>
      <c r="G535" s="79"/>
      <c r="H535" s="147"/>
    </row>
    <row r="536" spans="1:8" ht="15.75">
      <c r="A536" s="41"/>
      <c r="B536" s="392"/>
      <c r="C536" s="392"/>
      <c r="D536" s="45"/>
      <c r="E536" s="377"/>
      <c r="F536" s="377"/>
      <c r="G536" s="79"/>
      <c r="H536" s="147"/>
    </row>
    <row r="537" spans="1:8" ht="15.75">
      <c r="A537" s="41"/>
      <c r="B537" s="392"/>
      <c r="C537" s="392"/>
      <c r="D537" s="45"/>
      <c r="E537" s="377"/>
      <c r="F537" s="377"/>
      <c r="G537" s="79"/>
      <c r="H537" s="147"/>
    </row>
    <row r="538" spans="1:8" ht="15.75">
      <c r="A538" s="41"/>
      <c r="B538" s="392"/>
      <c r="C538" s="392"/>
      <c r="D538" s="45"/>
      <c r="E538" s="377"/>
      <c r="F538" s="377"/>
      <c r="G538" s="79"/>
      <c r="H538" s="147"/>
    </row>
    <row r="539" spans="1:8" ht="15.75">
      <c r="A539" s="41"/>
      <c r="B539" s="151"/>
      <c r="C539" s="151"/>
      <c r="D539" s="45"/>
      <c r="E539" s="113"/>
      <c r="F539" s="146"/>
      <c r="G539" s="79"/>
      <c r="H539" s="147"/>
    </row>
    <row r="540" spans="1:8" ht="15.75">
      <c r="A540" s="41"/>
      <c r="B540" s="46"/>
      <c r="C540" s="46"/>
      <c r="D540" s="45"/>
      <c r="E540" s="377"/>
      <c r="F540" s="377"/>
      <c r="G540" s="79"/>
      <c r="H540" s="147"/>
    </row>
    <row r="541" spans="1:8" ht="15.75">
      <c r="A541" s="41"/>
      <c r="B541" s="46"/>
      <c r="C541" s="46"/>
      <c r="D541" s="45"/>
      <c r="E541" s="113"/>
      <c r="F541" s="146"/>
      <c r="G541" s="79"/>
      <c r="H541" s="147"/>
    </row>
    <row r="542" spans="1:8" ht="15.75">
      <c r="A542" s="20"/>
      <c r="B542" s="46"/>
      <c r="C542" s="46"/>
      <c r="D542" s="135"/>
      <c r="E542" s="6"/>
      <c r="F542" s="21"/>
      <c r="G542" s="40"/>
      <c r="H542" s="40"/>
    </row>
    <row r="544" spans="1:8" ht="15.75">
      <c r="A544" s="28"/>
      <c r="B544" s="28"/>
      <c r="C544" s="28"/>
      <c r="D544" s="32"/>
      <c r="E544" s="32"/>
      <c r="F544" s="32"/>
      <c r="G544" s="32"/>
      <c r="H544" s="32"/>
    </row>
    <row r="545" spans="1:8" ht="15.75">
      <c r="A545" s="376"/>
      <c r="B545" s="376"/>
      <c r="C545" s="376"/>
      <c r="D545" s="376"/>
      <c r="E545" s="376"/>
      <c r="F545" s="376"/>
      <c r="G545" s="376"/>
      <c r="H545" s="376"/>
    </row>
    <row r="546" spans="1:8" ht="15.75">
      <c r="A546" s="121"/>
      <c r="B546" s="28"/>
      <c r="C546" s="28"/>
      <c r="E546" s="376"/>
      <c r="F546" s="376"/>
      <c r="G546" s="376"/>
      <c r="H546" s="376"/>
    </row>
    <row r="547" spans="1:8" ht="15.75">
      <c r="A547" s="121"/>
      <c r="B547" s="28"/>
      <c r="C547" s="28"/>
      <c r="D547" s="121"/>
      <c r="E547" s="28"/>
      <c r="F547" s="28"/>
    </row>
    <row r="548" spans="1:8" ht="15.75">
      <c r="A548" s="121"/>
      <c r="B548" s="28"/>
      <c r="C548" s="28"/>
      <c r="D548" s="121"/>
      <c r="E548" s="28"/>
      <c r="F548" s="28"/>
    </row>
    <row r="549" spans="1:8" ht="15.75">
      <c r="A549" s="121"/>
      <c r="B549" s="28"/>
      <c r="C549" s="28"/>
      <c r="D549" s="121"/>
      <c r="E549" s="28"/>
      <c r="F549" s="28"/>
    </row>
    <row r="550" spans="1:8" ht="15.75">
      <c r="A550" s="376"/>
      <c r="B550" s="376"/>
      <c r="C550" s="376"/>
      <c r="D550" s="376"/>
      <c r="E550" s="376"/>
      <c r="F550" s="376"/>
      <c r="G550" s="376"/>
      <c r="H550" s="376"/>
    </row>
    <row r="551" spans="1:8" ht="15.75">
      <c r="A551" s="4"/>
      <c r="B551" s="5"/>
      <c r="C551" s="6"/>
      <c r="D551" s="7"/>
      <c r="E551" s="2"/>
      <c r="F551" s="2"/>
    </row>
    <row r="552" spans="1:8" ht="15.75">
      <c r="A552" s="4"/>
      <c r="B552" s="5"/>
      <c r="C552" s="6"/>
      <c r="D552" s="7"/>
      <c r="E552" s="2"/>
      <c r="F552" s="2"/>
    </row>
    <row r="553" spans="1:8" ht="15.75">
      <c r="A553" s="4"/>
      <c r="B553" s="5"/>
      <c r="C553" s="6"/>
      <c r="D553" s="7"/>
      <c r="E553" s="2"/>
      <c r="F553" s="2"/>
    </row>
    <row r="554" spans="1:8" ht="15.75">
      <c r="A554" s="3"/>
      <c r="B554" s="122"/>
      <c r="C554" s="11"/>
      <c r="E554" s="122"/>
      <c r="F554" s="122"/>
    </row>
    <row r="555" spans="1:8" ht="15.75">
      <c r="A555" s="3"/>
      <c r="B555" s="3"/>
      <c r="C555" s="11"/>
      <c r="E555" s="122"/>
      <c r="F555" s="122"/>
    </row>
    <row r="556" spans="1:8" ht="15.75">
      <c r="A556" s="3"/>
      <c r="B556" s="8"/>
      <c r="C556" s="375"/>
      <c r="D556" s="375"/>
      <c r="E556" s="375"/>
      <c r="F556" s="2"/>
    </row>
    <row r="557" spans="1:8" ht="15.75">
      <c r="A557" s="9"/>
      <c r="B557" s="9"/>
      <c r="C557" s="375"/>
      <c r="D557" s="375"/>
      <c r="E557" s="375"/>
      <c r="F557" s="16"/>
    </row>
    <row r="558" spans="1:8" ht="15.75">
      <c r="A558" s="9"/>
      <c r="B558" s="9"/>
      <c r="C558" s="375"/>
      <c r="D558" s="375"/>
      <c r="E558" s="375"/>
      <c r="F558" s="16"/>
    </row>
    <row r="559" spans="1:8" ht="15.75">
      <c r="A559" s="9"/>
      <c r="B559" s="3"/>
      <c r="C559" s="375"/>
      <c r="D559" s="375"/>
      <c r="E559" s="375"/>
      <c r="F559" s="17"/>
    </row>
    <row r="560" spans="1:8" ht="15.75">
      <c r="A560" s="9"/>
      <c r="B560" s="3"/>
      <c r="C560" s="35"/>
      <c r="E560" s="16"/>
      <c r="F560" s="16"/>
    </row>
    <row r="561" spans="1:6" ht="15.75">
      <c r="A561" s="9"/>
      <c r="B561" s="3"/>
      <c r="C561" s="35"/>
      <c r="E561" s="16"/>
      <c r="F561" s="16"/>
    </row>
    <row r="562" spans="1:6" ht="15.75">
      <c r="A562" s="9"/>
      <c r="B562" s="3"/>
      <c r="C562" s="375"/>
      <c r="D562" s="375"/>
      <c r="E562" s="375"/>
      <c r="F562" s="16"/>
    </row>
  </sheetData>
  <mergeCells count="269">
    <mergeCell ref="E24:F24"/>
    <mergeCell ref="E29:F29"/>
    <mergeCell ref="E25:F25"/>
    <mergeCell ref="D499:H499"/>
    <mergeCell ref="C559:E559"/>
    <mergeCell ref="C562:E562"/>
    <mergeCell ref="E476:F476"/>
    <mergeCell ref="G476:H476"/>
    <mergeCell ref="B478:D478"/>
    <mergeCell ref="E478:F478"/>
    <mergeCell ref="E479:F479"/>
    <mergeCell ref="B480:C480"/>
    <mergeCell ref="E480:F480"/>
    <mergeCell ref="B481:C481"/>
    <mergeCell ref="E481:F481"/>
    <mergeCell ref="B482:C482"/>
    <mergeCell ref="E482:F482"/>
    <mergeCell ref="E493:F493"/>
    <mergeCell ref="A498:C498"/>
    <mergeCell ref="D498:H498"/>
    <mergeCell ref="A503:C503"/>
    <mergeCell ref="D503:H503"/>
    <mergeCell ref="D156:H156"/>
    <mergeCell ref="D222:H222"/>
    <mergeCell ref="E484:F484"/>
    <mergeCell ref="E485:F485"/>
    <mergeCell ref="E486:F486"/>
    <mergeCell ref="E487:F487"/>
    <mergeCell ref="E488:F488"/>
    <mergeCell ref="B484:C484"/>
    <mergeCell ref="B485:C485"/>
    <mergeCell ref="B486:D486"/>
    <mergeCell ref="A376:H376"/>
    <mergeCell ref="B476:C476"/>
    <mergeCell ref="B487:C487"/>
    <mergeCell ref="B488:C488"/>
    <mergeCell ref="B393:D393"/>
    <mergeCell ref="E393:F393"/>
    <mergeCell ref="E394:F394"/>
    <mergeCell ref="D404:H404"/>
    <mergeCell ref="B391:D391"/>
    <mergeCell ref="B398:C398"/>
    <mergeCell ref="E398:F398"/>
    <mergeCell ref="B380:B382"/>
    <mergeCell ref="C380:C382"/>
    <mergeCell ref="A439:H439"/>
    <mergeCell ref="A440:H440"/>
    <mergeCell ref="A443:A445"/>
    <mergeCell ref="B340:D340"/>
    <mergeCell ref="E340:F340"/>
    <mergeCell ref="E341:F341"/>
    <mergeCell ref="B343:C343"/>
    <mergeCell ref="E343:F343"/>
    <mergeCell ref="D348:H348"/>
    <mergeCell ref="C358:E358"/>
    <mergeCell ref="E443:H444"/>
    <mergeCell ref="B483:C483"/>
    <mergeCell ref="E483:F483"/>
    <mergeCell ref="C359:E359"/>
    <mergeCell ref="C363:E363"/>
    <mergeCell ref="E342:F342"/>
    <mergeCell ref="E345:F345"/>
    <mergeCell ref="A349:C349"/>
    <mergeCell ref="D349:H349"/>
    <mergeCell ref="E350:H350"/>
    <mergeCell ref="B395:C395"/>
    <mergeCell ref="E395:F395"/>
    <mergeCell ref="A353:C353"/>
    <mergeCell ref="A377:H377"/>
    <mergeCell ref="A378:H378"/>
    <mergeCell ref="E391:F391"/>
    <mergeCell ref="G391:H391"/>
    <mergeCell ref="C558:E558"/>
    <mergeCell ref="B534:D534"/>
    <mergeCell ref="E534:F534"/>
    <mergeCell ref="E535:F535"/>
    <mergeCell ref="B536:C536"/>
    <mergeCell ref="E536:F536"/>
    <mergeCell ref="B537:C537"/>
    <mergeCell ref="E537:F537"/>
    <mergeCell ref="B538:C538"/>
    <mergeCell ref="E538:F538"/>
    <mergeCell ref="E540:F540"/>
    <mergeCell ref="A545:C545"/>
    <mergeCell ref="D545:H545"/>
    <mergeCell ref="C556:E556"/>
    <mergeCell ref="C557:E557"/>
    <mergeCell ref="A550:C550"/>
    <mergeCell ref="D550:H550"/>
    <mergeCell ref="B443:B445"/>
    <mergeCell ref="C443:C445"/>
    <mergeCell ref="D443:D445"/>
    <mergeCell ref="C356:E356"/>
    <mergeCell ref="C357:E357"/>
    <mergeCell ref="B342:C342"/>
    <mergeCell ref="A380:A382"/>
    <mergeCell ref="D353:H353"/>
    <mergeCell ref="E546:H546"/>
    <mergeCell ref="B489:C489"/>
    <mergeCell ref="B490:C490"/>
    <mergeCell ref="E532:F532"/>
    <mergeCell ref="G532:H532"/>
    <mergeCell ref="E489:F489"/>
    <mergeCell ref="E490:F490"/>
    <mergeCell ref="D497:H497"/>
    <mergeCell ref="C508:E508"/>
    <mergeCell ref="C509:E509"/>
    <mergeCell ref="C510:E510"/>
    <mergeCell ref="C513:E513"/>
    <mergeCell ref="C507:E507"/>
    <mergeCell ref="A438:H438"/>
    <mergeCell ref="D380:D382"/>
    <mergeCell ref="E380:H381"/>
    <mergeCell ref="E31:F31"/>
    <mergeCell ref="E33:F33"/>
    <mergeCell ref="E54:H55"/>
    <mergeCell ref="A52:H52"/>
    <mergeCell ref="A54:A56"/>
    <mergeCell ref="B54:B56"/>
    <mergeCell ref="C54:C56"/>
    <mergeCell ref="D54:D56"/>
    <mergeCell ref="E37:H37"/>
    <mergeCell ref="D36:H36"/>
    <mergeCell ref="E38:H38"/>
    <mergeCell ref="E42:H42"/>
    <mergeCell ref="C168:E168"/>
    <mergeCell ref="C169:E169"/>
    <mergeCell ref="C92:E92"/>
    <mergeCell ref="C93:E93"/>
    <mergeCell ref="E121:F121"/>
    <mergeCell ref="E148:F148"/>
    <mergeCell ref="D79:H79"/>
    <mergeCell ref="C170:E170"/>
    <mergeCell ref="A283:C283"/>
    <mergeCell ref="C234:E234"/>
    <mergeCell ref="A1:H1"/>
    <mergeCell ref="E120:F120"/>
    <mergeCell ref="C13:E13"/>
    <mergeCell ref="C12:E12"/>
    <mergeCell ref="A37:C37"/>
    <mergeCell ref="A42:C42"/>
    <mergeCell ref="E14:F14"/>
    <mergeCell ref="E19:F19"/>
    <mergeCell ref="E20:F20"/>
    <mergeCell ref="E26:F26"/>
    <mergeCell ref="E4:H5"/>
    <mergeCell ref="G16:H16"/>
    <mergeCell ref="G14:H14"/>
    <mergeCell ref="E16:F16"/>
    <mergeCell ref="E17:F17"/>
    <mergeCell ref="E18:F18"/>
    <mergeCell ref="E28:F28"/>
    <mergeCell ref="A4:A6"/>
    <mergeCell ref="B4:B6"/>
    <mergeCell ref="C4:C6"/>
    <mergeCell ref="A80:C80"/>
    <mergeCell ref="E81:H81"/>
    <mergeCell ref="A85:C85"/>
    <mergeCell ref="C99:E99"/>
    <mergeCell ref="A2:H2"/>
    <mergeCell ref="A157:C157"/>
    <mergeCell ref="E158:H158"/>
    <mergeCell ref="A162:C162"/>
    <mergeCell ref="D157:H157"/>
    <mergeCell ref="D162:H162"/>
    <mergeCell ref="A51:H51"/>
    <mergeCell ref="A132:H132"/>
    <mergeCell ref="A133:H133"/>
    <mergeCell ref="A136:A138"/>
    <mergeCell ref="B136:B138"/>
    <mergeCell ref="C136:C138"/>
    <mergeCell ref="D136:D138"/>
    <mergeCell ref="E136:H137"/>
    <mergeCell ref="A134:H134"/>
    <mergeCell ref="D80:H80"/>
    <mergeCell ref="D85:H85"/>
    <mergeCell ref="E146:F146"/>
    <mergeCell ref="G146:H146"/>
    <mergeCell ref="E149:F149"/>
    <mergeCell ref="E152:F152"/>
    <mergeCell ref="A121:C121"/>
    <mergeCell ref="E22:F22"/>
    <mergeCell ref="C91:E91"/>
    <mergeCell ref="B338:D338"/>
    <mergeCell ref="E338:F338"/>
    <mergeCell ref="E271:F271"/>
    <mergeCell ref="E273:F273"/>
    <mergeCell ref="E274:F274"/>
    <mergeCell ref="B275:C275"/>
    <mergeCell ref="B273:D273"/>
    <mergeCell ref="E275:F275"/>
    <mergeCell ref="E284:H284"/>
    <mergeCell ref="C294:E294"/>
    <mergeCell ref="C295:E295"/>
    <mergeCell ref="A323:H323"/>
    <mergeCell ref="G338:H338"/>
    <mergeCell ref="E276:F276"/>
    <mergeCell ref="A288:C288"/>
    <mergeCell ref="D288:H288"/>
    <mergeCell ref="A324:H324"/>
    <mergeCell ref="A325:H325"/>
    <mergeCell ref="A327:A329"/>
    <mergeCell ref="B327:B329"/>
    <mergeCell ref="D283:H283"/>
    <mergeCell ref="C327:C329"/>
    <mergeCell ref="D327:D329"/>
    <mergeCell ref="E327:H328"/>
    <mergeCell ref="C418:E418"/>
    <mergeCell ref="C419:E419"/>
    <mergeCell ref="C422:E422"/>
    <mergeCell ref="B396:C396"/>
    <mergeCell ref="E396:F396"/>
    <mergeCell ref="B397:C397"/>
    <mergeCell ref="E397:F397"/>
    <mergeCell ref="E406:H406"/>
    <mergeCell ref="A410:C410"/>
    <mergeCell ref="D410:H410"/>
    <mergeCell ref="C416:E416"/>
    <mergeCell ref="C417:E417"/>
    <mergeCell ref="E400:F400"/>
    <mergeCell ref="A405:C405"/>
    <mergeCell ref="D405:H405"/>
    <mergeCell ref="D4:D6"/>
    <mergeCell ref="B146:D146"/>
    <mergeCell ref="B211:D211"/>
    <mergeCell ref="B271:D271"/>
    <mergeCell ref="A259:H259"/>
    <mergeCell ref="A260:H260"/>
    <mergeCell ref="A261:H261"/>
    <mergeCell ref="A263:A265"/>
    <mergeCell ref="B263:B265"/>
    <mergeCell ref="B14:D14"/>
    <mergeCell ref="E43:H43"/>
    <mergeCell ref="G271:H271"/>
    <mergeCell ref="C94:E94"/>
    <mergeCell ref="A223:C223"/>
    <mergeCell ref="D223:H223"/>
    <mergeCell ref="E224:H224"/>
    <mergeCell ref="A228:C228"/>
    <mergeCell ref="D228:H228"/>
    <mergeCell ref="C235:E235"/>
    <mergeCell ref="C236:E236"/>
    <mergeCell ref="C237:E237"/>
    <mergeCell ref="E150:F150"/>
    <mergeCell ref="D263:D265"/>
    <mergeCell ref="E263:H264"/>
    <mergeCell ref="C296:E296"/>
    <mergeCell ref="C297:E297"/>
    <mergeCell ref="C302:E302"/>
    <mergeCell ref="C242:E242"/>
    <mergeCell ref="C171:E171"/>
    <mergeCell ref="E211:F211"/>
    <mergeCell ref="G211:H211"/>
    <mergeCell ref="E213:F213"/>
    <mergeCell ref="E215:F215"/>
    <mergeCell ref="E218:F218"/>
    <mergeCell ref="A197:H197"/>
    <mergeCell ref="A198:H198"/>
    <mergeCell ref="A199:H199"/>
    <mergeCell ref="A201:A203"/>
    <mergeCell ref="B201:B203"/>
    <mergeCell ref="C263:C265"/>
    <mergeCell ref="D282:H282"/>
    <mergeCell ref="E278:F278"/>
    <mergeCell ref="C201:C203"/>
    <mergeCell ref="D201:D203"/>
    <mergeCell ref="E201:H202"/>
    <mergeCell ref="B216:C216"/>
    <mergeCell ref="C176:E176"/>
  </mergeCells>
  <pageMargins left="0.19685039370078741" right="0" top="0.59055118110236227" bottom="0.19685039370078741" header="0.31496062992125984" footer="0.31496062992125984"/>
  <pageSetup paperSize="5" scale="90" orientation="portrait" horizontalDpi="4294967293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4"/>
  <sheetViews>
    <sheetView tabSelected="1" topLeftCell="A561" workbookViewId="0">
      <selection activeCell="F550" sqref="F550:G550"/>
    </sheetView>
  </sheetViews>
  <sheetFormatPr defaultRowHeight="15"/>
  <cols>
    <col min="1" max="1" width="4.140625" customWidth="1"/>
    <col min="2" max="2" width="29.140625" customWidth="1"/>
    <col min="3" max="3" width="30.28515625" customWidth="1"/>
    <col min="4" max="4" width="8.85546875" customWidth="1"/>
    <col min="5" max="5" width="7.7109375" customWidth="1"/>
    <col min="6" max="6" width="8.140625" customWidth="1"/>
    <col min="7" max="7" width="8.28515625" customWidth="1"/>
    <col min="8" max="8" width="8.5703125" customWidth="1"/>
    <col min="9" max="9" width="6.28515625" customWidth="1"/>
  </cols>
  <sheetData>
    <row r="1" spans="1:11" ht="15.95" customHeight="1">
      <c r="A1" s="402" t="s">
        <v>268</v>
      </c>
      <c r="B1" s="402"/>
      <c r="C1" s="402"/>
      <c r="D1" s="402"/>
      <c r="E1" s="402"/>
      <c r="F1" s="402"/>
      <c r="G1" s="402"/>
      <c r="H1" s="402"/>
      <c r="I1" s="225"/>
      <c r="J1" s="224"/>
      <c r="K1" s="31"/>
    </row>
    <row r="2" spans="1:11" ht="15.95" customHeight="1">
      <c r="A2" s="402" t="s">
        <v>221</v>
      </c>
      <c r="B2" s="402"/>
      <c r="C2" s="402"/>
      <c r="D2" s="402"/>
      <c r="E2" s="402"/>
      <c r="F2" s="402"/>
      <c r="G2" s="402"/>
      <c r="H2" s="402"/>
      <c r="I2" s="225"/>
      <c r="J2" s="224"/>
      <c r="K2" s="31"/>
    </row>
    <row r="3" spans="1:11" ht="15.95" customHeight="1">
      <c r="A3" s="226"/>
      <c r="B3" s="226"/>
      <c r="C3" s="226"/>
      <c r="D3" s="226"/>
      <c r="E3" s="226"/>
      <c r="F3" s="226"/>
      <c r="G3" s="225"/>
      <c r="H3" s="225"/>
      <c r="I3" s="225"/>
      <c r="J3" s="224"/>
      <c r="K3" s="31"/>
    </row>
    <row r="4" spans="1:11" ht="16.5" customHeight="1">
      <c r="A4" s="415" t="s">
        <v>7</v>
      </c>
      <c r="B4" s="415" t="s">
        <v>0</v>
      </c>
      <c r="C4" s="403" t="s">
        <v>1</v>
      </c>
      <c r="D4" s="406" t="s">
        <v>5</v>
      </c>
      <c r="E4" s="409" t="s">
        <v>37</v>
      </c>
      <c r="F4" s="410"/>
      <c r="G4" s="410"/>
      <c r="H4" s="411"/>
      <c r="I4" s="225"/>
      <c r="J4" s="224"/>
      <c r="K4" s="31"/>
    </row>
    <row r="5" spans="1:11" ht="15.95" customHeight="1">
      <c r="A5" s="416"/>
      <c r="B5" s="416"/>
      <c r="C5" s="404"/>
      <c r="D5" s="407"/>
      <c r="E5" s="412"/>
      <c r="F5" s="413"/>
      <c r="G5" s="413"/>
      <c r="H5" s="414"/>
      <c r="I5" s="225"/>
      <c r="J5" s="224"/>
      <c r="K5" s="31"/>
    </row>
    <row r="6" spans="1:11" ht="15.75" customHeight="1">
      <c r="A6" s="417"/>
      <c r="B6" s="417"/>
      <c r="C6" s="405"/>
      <c r="D6" s="408"/>
      <c r="E6" s="227" t="s">
        <v>39</v>
      </c>
      <c r="F6" s="227" t="s">
        <v>40</v>
      </c>
      <c r="G6" s="228" t="s">
        <v>41</v>
      </c>
      <c r="H6" s="228" t="s">
        <v>42</v>
      </c>
      <c r="I6" s="225"/>
      <c r="J6" s="224"/>
      <c r="K6" s="31"/>
    </row>
    <row r="7" spans="1:11" ht="15.95" customHeight="1">
      <c r="A7" s="229" t="s">
        <v>38</v>
      </c>
      <c r="B7" s="229" t="s">
        <v>75</v>
      </c>
      <c r="C7" s="229" t="s">
        <v>76</v>
      </c>
      <c r="D7" s="229" t="s">
        <v>77</v>
      </c>
      <c r="E7" s="230" t="s">
        <v>78</v>
      </c>
      <c r="F7" s="229" t="s">
        <v>79</v>
      </c>
      <c r="G7" s="231" t="s">
        <v>80</v>
      </c>
      <c r="H7" s="231" t="s">
        <v>81</v>
      </c>
      <c r="I7" s="225"/>
      <c r="J7" s="224"/>
      <c r="K7" s="31"/>
    </row>
    <row r="8" spans="1:11" ht="64.5" customHeight="1">
      <c r="A8" s="232">
        <v>1</v>
      </c>
      <c r="B8" s="233" t="s">
        <v>30</v>
      </c>
      <c r="C8" s="234" t="s">
        <v>35</v>
      </c>
      <c r="D8" s="51">
        <v>0.95</v>
      </c>
      <c r="E8" s="57">
        <v>0.3</v>
      </c>
      <c r="F8" s="51">
        <v>0.3</v>
      </c>
      <c r="G8" s="58">
        <v>0.2</v>
      </c>
      <c r="H8" s="58">
        <v>0.15</v>
      </c>
      <c r="I8" s="225"/>
      <c r="J8" s="224"/>
      <c r="K8" s="31"/>
    </row>
    <row r="9" spans="1:11" ht="60.75" customHeight="1">
      <c r="A9" s="235">
        <v>2</v>
      </c>
      <c r="B9" s="236" t="s">
        <v>36</v>
      </c>
      <c r="C9" s="236" t="s">
        <v>45</v>
      </c>
      <c r="D9" s="23" t="s">
        <v>58</v>
      </c>
      <c r="E9" s="55" t="s">
        <v>58</v>
      </c>
      <c r="F9" s="23"/>
      <c r="G9" s="56"/>
      <c r="H9" s="56"/>
      <c r="I9" s="31"/>
      <c r="J9" s="224"/>
      <c r="K9" s="31"/>
    </row>
    <row r="10" spans="1:11" ht="63.75" customHeight="1">
      <c r="A10" s="235">
        <v>3</v>
      </c>
      <c r="B10" s="236" t="s">
        <v>43</v>
      </c>
      <c r="C10" s="236" t="s">
        <v>44</v>
      </c>
      <c r="D10" s="38">
        <v>1</v>
      </c>
      <c r="E10" s="65">
        <v>0.4</v>
      </c>
      <c r="F10" s="38">
        <v>0.3</v>
      </c>
      <c r="G10" s="66">
        <v>0.3</v>
      </c>
      <c r="H10" s="66">
        <v>0.05</v>
      </c>
      <c r="I10" s="225"/>
      <c r="J10" s="224"/>
      <c r="K10" s="31"/>
    </row>
    <row r="11" spans="1:11" ht="95.25" customHeight="1">
      <c r="A11" s="239">
        <v>4</v>
      </c>
      <c r="B11" s="240" t="s">
        <v>47</v>
      </c>
      <c r="C11" s="240" t="s">
        <v>31</v>
      </c>
      <c r="D11" s="61">
        <v>1</v>
      </c>
      <c r="E11" s="67"/>
      <c r="F11" s="61">
        <v>0.2</v>
      </c>
      <c r="G11" s="68">
        <v>0.8</v>
      </c>
      <c r="H11" s="69"/>
      <c r="I11" s="225"/>
      <c r="J11" s="224"/>
      <c r="K11" s="31"/>
    </row>
    <row r="12" spans="1:11" ht="18.75" customHeight="1">
      <c r="A12" s="242"/>
      <c r="B12" s="243"/>
      <c r="C12" s="425"/>
      <c r="D12" s="425"/>
      <c r="E12" s="425"/>
      <c r="F12" s="244"/>
      <c r="G12" s="245"/>
      <c r="H12" s="245"/>
      <c r="I12" s="225"/>
      <c r="J12" s="224"/>
      <c r="K12" s="31"/>
    </row>
    <row r="13" spans="1:11" ht="17.25" customHeight="1">
      <c r="A13" s="246"/>
      <c r="B13" s="247"/>
      <c r="C13" s="426"/>
      <c r="D13" s="426"/>
      <c r="E13" s="426"/>
      <c r="F13" s="248"/>
      <c r="G13" s="225"/>
      <c r="H13" s="225"/>
      <c r="I13" s="225"/>
      <c r="J13" s="224"/>
      <c r="K13" s="31"/>
    </row>
    <row r="14" spans="1:11" ht="15.95" customHeight="1">
      <c r="A14" s="226" t="s">
        <v>7</v>
      </c>
      <c r="B14" s="402" t="s">
        <v>2</v>
      </c>
      <c r="C14" s="402"/>
      <c r="D14" s="402" t="s">
        <v>222</v>
      </c>
      <c r="E14" s="402"/>
      <c r="F14" s="402" t="s">
        <v>6</v>
      </c>
      <c r="G14" s="402"/>
      <c r="H14" s="423" t="s">
        <v>46</v>
      </c>
      <c r="I14" s="423"/>
      <c r="J14" s="224"/>
      <c r="K14" s="31"/>
    </row>
    <row r="15" spans="1:11" ht="16.5" customHeight="1">
      <c r="A15" s="226"/>
      <c r="B15" s="226"/>
      <c r="C15" s="249"/>
      <c r="D15" s="423" t="s">
        <v>223</v>
      </c>
      <c r="E15" s="423"/>
      <c r="F15" s="402" t="s">
        <v>224</v>
      </c>
      <c r="G15" s="402"/>
      <c r="H15" s="250"/>
      <c r="I15" s="225"/>
      <c r="J15" s="224"/>
      <c r="K15" s="31"/>
    </row>
    <row r="16" spans="1:11" ht="15.95" customHeight="1">
      <c r="A16" s="226"/>
      <c r="B16" s="226"/>
      <c r="C16" s="249"/>
      <c r="D16" s="251"/>
      <c r="E16" s="225"/>
      <c r="F16" s="225"/>
      <c r="G16" s="252"/>
      <c r="H16" s="252"/>
      <c r="I16" s="225"/>
      <c r="J16" s="224"/>
      <c r="K16" s="31"/>
    </row>
    <row r="17" spans="1:11" ht="15.95" customHeight="1">
      <c r="A17" s="250" t="s">
        <v>196</v>
      </c>
      <c r="B17" s="253" t="s">
        <v>225</v>
      </c>
      <c r="C17" s="31"/>
      <c r="D17" s="424">
        <v>154144000</v>
      </c>
      <c r="E17" s="424"/>
      <c r="F17" s="421">
        <v>165056000</v>
      </c>
      <c r="G17" s="421"/>
      <c r="H17" s="421">
        <f>F17-D17</f>
        <v>10912000</v>
      </c>
      <c r="I17" s="421"/>
      <c r="J17" s="224"/>
      <c r="K17" s="31"/>
    </row>
    <row r="18" spans="1:11" ht="15.95" customHeight="1">
      <c r="A18" s="250" t="s">
        <v>198</v>
      </c>
      <c r="B18" s="254" t="s">
        <v>226</v>
      </c>
      <c r="C18" s="31"/>
      <c r="D18" s="418">
        <v>144500000</v>
      </c>
      <c r="E18" s="418"/>
      <c r="F18" s="421">
        <v>74500000</v>
      </c>
      <c r="G18" s="421"/>
      <c r="H18" s="421">
        <f>F18-D18</f>
        <v>-70000000</v>
      </c>
      <c r="I18" s="421"/>
      <c r="J18" s="224"/>
      <c r="K18" s="31"/>
    </row>
    <row r="19" spans="1:11" ht="15.95" customHeight="1">
      <c r="A19" s="250"/>
      <c r="B19" s="254" t="s">
        <v>227</v>
      </c>
      <c r="C19" s="31"/>
      <c r="D19" s="422"/>
      <c r="E19" s="422"/>
      <c r="F19" s="225"/>
      <c r="G19" s="256"/>
      <c r="H19" s="256"/>
      <c r="I19" s="225"/>
      <c r="J19" s="224"/>
      <c r="K19" s="31"/>
    </row>
    <row r="20" spans="1:11" ht="15.95" customHeight="1">
      <c r="A20" s="250" t="s">
        <v>21</v>
      </c>
      <c r="B20" s="226" t="s">
        <v>23</v>
      </c>
      <c r="C20" s="31"/>
      <c r="D20" s="422">
        <v>5500000</v>
      </c>
      <c r="E20" s="422"/>
      <c r="F20" s="420">
        <v>5500000</v>
      </c>
      <c r="G20" s="420"/>
      <c r="H20" s="420">
        <f>F20-D20</f>
        <v>0</v>
      </c>
      <c r="I20" s="420"/>
      <c r="J20" s="224"/>
      <c r="K20" s="31"/>
    </row>
    <row r="21" spans="1:11" ht="15.95" customHeight="1">
      <c r="A21" s="250" t="s">
        <v>22</v>
      </c>
      <c r="B21" s="226" t="s">
        <v>228</v>
      </c>
      <c r="C21" s="31"/>
      <c r="D21" s="422">
        <v>10000000</v>
      </c>
      <c r="E21" s="422"/>
      <c r="F21" s="420">
        <v>4640000</v>
      </c>
      <c r="G21" s="420"/>
      <c r="H21" s="420">
        <f>F21-D21</f>
        <v>-5360000</v>
      </c>
      <c r="I21" s="420"/>
      <c r="J21" s="224"/>
      <c r="K21" s="31"/>
    </row>
    <row r="22" spans="1:11" ht="15.95" customHeight="1">
      <c r="A22" s="250"/>
      <c r="B22" s="226" t="s">
        <v>229</v>
      </c>
      <c r="C22" s="31"/>
      <c r="D22" s="256"/>
      <c r="E22" s="256"/>
      <c r="F22" s="225"/>
      <c r="G22" s="257"/>
      <c r="H22" s="257"/>
      <c r="I22" s="225"/>
      <c r="J22" s="224"/>
      <c r="K22" s="31"/>
    </row>
    <row r="23" spans="1:11" ht="15.95" customHeight="1">
      <c r="A23" s="250" t="s">
        <v>8</v>
      </c>
      <c r="B23" s="226" t="s">
        <v>230</v>
      </c>
      <c r="C23" s="31"/>
      <c r="D23" s="418">
        <v>14850000</v>
      </c>
      <c r="E23" s="418"/>
      <c r="F23" s="421">
        <v>3123000</v>
      </c>
      <c r="G23" s="421"/>
      <c r="H23" s="421">
        <f>F23-D23</f>
        <v>-11727000</v>
      </c>
      <c r="I23" s="421"/>
      <c r="J23" s="224"/>
      <c r="K23" s="31"/>
    </row>
    <row r="24" spans="1:11" ht="15.95" customHeight="1">
      <c r="A24" s="250"/>
      <c r="B24" s="226" t="s">
        <v>231</v>
      </c>
      <c r="C24" s="31"/>
      <c r="D24" s="418"/>
      <c r="E24" s="418"/>
      <c r="F24" s="225"/>
      <c r="G24" s="256"/>
      <c r="H24" s="256"/>
      <c r="I24" s="225"/>
      <c r="J24" s="224"/>
      <c r="K24" s="31"/>
    </row>
    <row r="25" spans="1:11" ht="15.95" customHeight="1">
      <c r="A25" s="250" t="s">
        <v>25</v>
      </c>
      <c r="B25" s="35" t="s">
        <v>233</v>
      </c>
      <c r="C25" s="35"/>
      <c r="D25" s="418">
        <v>8000000</v>
      </c>
      <c r="E25" s="418"/>
      <c r="F25" s="421">
        <v>7325000</v>
      </c>
      <c r="G25" s="421"/>
      <c r="H25" s="421">
        <f>F25-D25</f>
        <v>-675000</v>
      </c>
      <c r="I25" s="421"/>
      <c r="J25" s="224"/>
      <c r="K25" s="31"/>
    </row>
    <row r="26" spans="1:11" ht="15.95" customHeight="1">
      <c r="A26" s="250"/>
      <c r="B26" s="28" t="s">
        <v>234</v>
      </c>
      <c r="C26" s="35"/>
      <c r="D26" s="422"/>
      <c r="E26" s="422"/>
      <c r="F26" s="225"/>
      <c r="G26" s="257"/>
      <c r="H26" s="257"/>
      <c r="I26" s="225"/>
      <c r="J26" s="224"/>
      <c r="K26" s="31"/>
    </row>
    <row r="27" spans="1:11" ht="15.75" customHeight="1">
      <c r="A27" s="250" t="s">
        <v>18</v>
      </c>
      <c r="B27" s="28" t="s">
        <v>14</v>
      </c>
      <c r="C27" s="35"/>
      <c r="D27" s="422">
        <v>35900000</v>
      </c>
      <c r="E27" s="422"/>
      <c r="F27" s="421">
        <v>17843000</v>
      </c>
      <c r="G27" s="421"/>
      <c r="H27" s="421">
        <f>F27-D27</f>
        <v>-18057000</v>
      </c>
      <c r="I27" s="421"/>
      <c r="J27" s="224"/>
      <c r="K27" s="31"/>
    </row>
    <row r="28" spans="1:11" ht="15.75" customHeight="1">
      <c r="A28" s="250" t="s">
        <v>10</v>
      </c>
      <c r="B28" s="28" t="s">
        <v>16</v>
      </c>
      <c r="C28" s="35"/>
      <c r="D28" s="418">
        <v>14900000</v>
      </c>
      <c r="E28" s="418"/>
      <c r="F28" s="427">
        <v>10400000</v>
      </c>
      <c r="G28" s="427"/>
      <c r="H28" s="421">
        <f>F28-D28</f>
        <v>-4500000</v>
      </c>
      <c r="I28" s="421"/>
      <c r="J28" s="224"/>
      <c r="K28" s="31"/>
    </row>
    <row r="29" spans="1:11" ht="15.95" customHeight="1">
      <c r="A29" s="250" t="s">
        <v>13</v>
      </c>
      <c r="B29" s="28" t="s">
        <v>15</v>
      </c>
      <c r="C29" s="35"/>
      <c r="D29" s="418">
        <v>95000000</v>
      </c>
      <c r="E29" s="418"/>
      <c r="F29" s="419">
        <v>60344000</v>
      </c>
      <c r="G29" s="419"/>
      <c r="H29" s="420">
        <f>F29-D29</f>
        <v>-34656000</v>
      </c>
      <c r="I29" s="420"/>
      <c r="J29" s="224"/>
      <c r="K29" s="31"/>
    </row>
    <row r="30" spans="1:11" ht="15.75" customHeight="1">
      <c r="A30" s="253"/>
      <c r="B30" s="28" t="s">
        <v>27</v>
      </c>
      <c r="C30" s="35"/>
      <c r="D30" s="258"/>
      <c r="E30" s="258"/>
      <c r="F30" s="225"/>
      <c r="G30" s="257"/>
      <c r="H30" s="257"/>
      <c r="I30" s="225"/>
      <c r="J30" s="224"/>
      <c r="K30" s="31"/>
    </row>
    <row r="31" spans="1:11" ht="15.95" customHeight="1">
      <c r="A31" s="250" t="s">
        <v>34</v>
      </c>
      <c r="B31" s="28" t="s">
        <v>235</v>
      </c>
      <c r="C31" s="35"/>
      <c r="D31" s="422">
        <v>31000000</v>
      </c>
      <c r="E31" s="422"/>
      <c r="F31" s="421">
        <v>31000000</v>
      </c>
      <c r="G31" s="421"/>
      <c r="H31" s="421">
        <f>F31-D31</f>
        <v>0</v>
      </c>
      <c r="I31" s="421"/>
      <c r="J31" s="224"/>
      <c r="K31" s="31"/>
    </row>
    <row r="32" spans="1:11" ht="15.95" customHeight="1">
      <c r="A32" s="250"/>
      <c r="B32" s="28" t="s">
        <v>232</v>
      </c>
      <c r="C32" s="35"/>
      <c r="D32" s="260"/>
      <c r="E32" s="260"/>
      <c r="F32" s="225"/>
      <c r="G32" s="259"/>
      <c r="H32" s="259"/>
      <c r="I32" s="225"/>
      <c r="J32" s="224"/>
      <c r="K32" s="31"/>
    </row>
    <row r="33" spans="1:11" ht="15.95" customHeight="1">
      <c r="A33" s="250" t="s">
        <v>19</v>
      </c>
      <c r="B33" s="28" t="s">
        <v>33</v>
      </c>
      <c r="C33" s="35"/>
      <c r="D33" s="418">
        <v>79700000</v>
      </c>
      <c r="E33" s="418"/>
      <c r="F33" s="420">
        <v>68940000</v>
      </c>
      <c r="G33" s="420"/>
      <c r="H33" s="420">
        <f>F33-D33</f>
        <v>-10760000</v>
      </c>
      <c r="I33" s="420"/>
      <c r="J33" s="224"/>
      <c r="K33" s="31"/>
    </row>
    <row r="34" spans="1:11" ht="15.95" customHeight="1">
      <c r="A34" s="250"/>
      <c r="B34" s="28" t="s">
        <v>29</v>
      </c>
      <c r="C34" s="28"/>
      <c r="D34" s="421"/>
      <c r="E34" s="421"/>
      <c r="F34" s="421"/>
      <c r="G34" s="421"/>
      <c r="H34" s="255"/>
      <c r="I34" s="225"/>
      <c r="J34" s="224"/>
      <c r="K34" s="31"/>
    </row>
    <row r="35" spans="1:11" ht="15.95" customHeight="1">
      <c r="A35" s="250" t="s">
        <v>20</v>
      </c>
      <c r="B35" s="28" t="s">
        <v>17</v>
      </c>
      <c r="C35" s="28"/>
      <c r="D35" s="422">
        <v>27200000</v>
      </c>
      <c r="E35" s="422"/>
      <c r="F35" s="435">
        <v>8600000</v>
      </c>
      <c r="G35" s="435"/>
      <c r="H35" s="427">
        <f>F35-D35</f>
        <v>-18600000</v>
      </c>
      <c r="I35" s="423"/>
      <c r="J35" s="224"/>
      <c r="K35" s="31"/>
    </row>
    <row r="36" spans="1:11" ht="15.95" customHeight="1">
      <c r="A36" s="250"/>
      <c r="J36" s="224"/>
      <c r="K36" s="31"/>
    </row>
    <row r="37" spans="1:11" ht="15.95" customHeight="1">
      <c r="A37" s="226"/>
      <c r="D37" s="436"/>
      <c r="E37" s="437"/>
      <c r="F37" s="438"/>
      <c r="G37" s="437"/>
      <c r="H37" s="438"/>
      <c r="I37" s="437"/>
      <c r="J37" s="224"/>
      <c r="K37" s="31"/>
    </row>
    <row r="38" spans="1:11" ht="17.25" customHeight="1">
      <c r="A38" s="226"/>
      <c r="B38" s="226"/>
      <c r="C38" s="226"/>
      <c r="D38" s="260"/>
      <c r="E38" s="260"/>
      <c r="F38" s="226"/>
      <c r="G38" s="225"/>
      <c r="H38" s="225"/>
      <c r="I38" s="225"/>
      <c r="J38" s="224"/>
      <c r="K38" s="31"/>
    </row>
    <row r="39" spans="1:11" ht="15.95" customHeight="1">
      <c r="A39" s="226"/>
      <c r="B39" s="226"/>
      <c r="C39" s="226"/>
      <c r="D39" s="250" t="s">
        <v>262</v>
      </c>
      <c r="E39" s="250"/>
      <c r="F39" s="250"/>
      <c r="G39" s="250"/>
      <c r="H39" s="250"/>
      <c r="I39" s="250"/>
      <c r="J39" s="224"/>
      <c r="K39" s="31"/>
    </row>
    <row r="40" spans="1:11" ht="15.95" customHeight="1">
      <c r="A40" s="402" t="s">
        <v>261</v>
      </c>
      <c r="B40" s="402"/>
      <c r="C40" s="402"/>
      <c r="D40" s="226"/>
      <c r="E40" s="402" t="s">
        <v>3</v>
      </c>
      <c r="F40" s="402"/>
      <c r="G40" s="402"/>
      <c r="H40" s="402"/>
      <c r="I40" s="225"/>
      <c r="J40" s="224"/>
      <c r="K40" s="31"/>
    </row>
    <row r="41" spans="1:11">
      <c r="A41" s="252"/>
      <c r="B41" s="226"/>
      <c r="C41" s="226"/>
      <c r="D41" s="225"/>
      <c r="E41" s="402" t="s">
        <v>4</v>
      </c>
      <c r="F41" s="402"/>
      <c r="G41" s="402"/>
      <c r="H41" s="402"/>
      <c r="I41" s="225"/>
      <c r="J41" s="224"/>
      <c r="K41" s="31"/>
    </row>
    <row r="42" spans="1:11">
      <c r="A42" s="252"/>
      <c r="B42" s="226"/>
      <c r="C42" s="226"/>
      <c r="D42" s="252"/>
      <c r="E42" s="226"/>
      <c r="F42" s="226"/>
      <c r="G42" s="225"/>
      <c r="H42" s="225"/>
      <c r="I42" s="225"/>
      <c r="J42" s="224"/>
      <c r="K42" s="31"/>
    </row>
    <row r="43" spans="1:11">
      <c r="A43" s="252"/>
      <c r="B43" s="226"/>
      <c r="C43" s="226"/>
      <c r="D43" s="252"/>
      <c r="E43" s="226"/>
      <c r="F43" s="226"/>
      <c r="G43" s="225"/>
      <c r="H43" s="225"/>
      <c r="I43" s="225"/>
      <c r="J43" s="224"/>
      <c r="K43" s="31"/>
    </row>
    <row r="44" spans="1:11">
      <c r="A44" s="252"/>
      <c r="B44" s="226"/>
      <c r="C44" s="226"/>
      <c r="D44" s="252"/>
      <c r="E44" s="226"/>
      <c r="F44" s="226"/>
      <c r="G44" s="225"/>
      <c r="H44" s="225"/>
      <c r="I44" s="225"/>
      <c r="J44" s="224"/>
      <c r="K44" s="31"/>
    </row>
    <row r="45" spans="1:11">
      <c r="A45" s="402" t="s">
        <v>192</v>
      </c>
      <c r="B45" s="402"/>
      <c r="C45" s="402"/>
      <c r="D45" s="226"/>
      <c r="E45" s="402" t="s">
        <v>236</v>
      </c>
      <c r="F45" s="402"/>
      <c r="G45" s="402"/>
      <c r="H45" s="402"/>
      <c r="I45" s="225"/>
      <c r="J45" s="224"/>
      <c r="K45" s="31"/>
    </row>
    <row r="46" spans="1:11">
      <c r="A46" s="226"/>
      <c r="B46" s="226"/>
      <c r="C46" s="226"/>
      <c r="D46" s="252"/>
      <c r="E46" s="226"/>
      <c r="F46" s="226"/>
      <c r="G46" s="225"/>
      <c r="H46" s="225"/>
      <c r="I46" s="225"/>
      <c r="J46" s="224"/>
      <c r="K46" s="31"/>
    </row>
    <row r="47" spans="1:11">
      <c r="A47" s="226"/>
      <c r="B47" s="226"/>
      <c r="C47" s="226"/>
      <c r="D47" s="252"/>
      <c r="E47" s="226"/>
      <c r="F47" s="226"/>
      <c r="G47" s="225"/>
      <c r="H47" s="225"/>
      <c r="I47" s="225"/>
      <c r="J47" s="224"/>
      <c r="K47" s="31"/>
    </row>
    <row r="48" spans="1:11">
      <c r="A48" s="226"/>
      <c r="B48" s="226"/>
      <c r="C48" s="226"/>
      <c r="D48" s="252"/>
      <c r="E48" s="226"/>
      <c r="F48" s="226"/>
      <c r="G48" s="225"/>
      <c r="H48" s="225"/>
      <c r="I48" s="225"/>
      <c r="J48" s="224"/>
      <c r="K48" s="31"/>
    </row>
    <row r="49" spans="1:11">
      <c r="A49" s="226"/>
      <c r="B49" s="226"/>
      <c r="C49" s="226"/>
      <c r="D49" s="252"/>
      <c r="E49" s="226"/>
      <c r="F49" s="226"/>
      <c r="G49" s="225"/>
      <c r="H49" s="225"/>
      <c r="I49" s="225"/>
      <c r="J49" s="224"/>
      <c r="K49" s="31"/>
    </row>
    <row r="50" spans="1:11">
      <c r="A50" s="226"/>
      <c r="B50" s="226"/>
      <c r="C50" s="226"/>
      <c r="D50" s="252"/>
      <c r="E50" s="226"/>
      <c r="F50" s="226"/>
      <c r="G50" s="225"/>
      <c r="H50" s="225"/>
      <c r="I50" s="225"/>
      <c r="J50" s="224"/>
      <c r="K50" s="31"/>
    </row>
    <row r="51" spans="1:11">
      <c r="A51" s="226"/>
      <c r="B51" s="226"/>
      <c r="C51" s="226"/>
      <c r="D51" s="252"/>
      <c r="E51" s="226"/>
      <c r="F51" s="226"/>
      <c r="G51" s="225"/>
      <c r="H51" s="225"/>
      <c r="I51" s="225"/>
      <c r="J51" s="224"/>
      <c r="K51" s="31"/>
    </row>
    <row r="52" spans="1:11">
      <c r="A52" s="226"/>
      <c r="B52" s="226"/>
      <c r="C52" s="226"/>
      <c r="D52" s="252"/>
      <c r="E52" s="226"/>
      <c r="F52" s="226"/>
      <c r="G52" s="225"/>
      <c r="H52" s="225"/>
      <c r="I52" s="225"/>
      <c r="J52" s="224"/>
      <c r="K52" s="31"/>
    </row>
    <row r="53" spans="1:11">
      <c r="A53" s="226"/>
      <c r="B53" s="226"/>
      <c r="C53" s="226"/>
      <c r="D53" s="252"/>
      <c r="E53" s="226"/>
      <c r="F53" s="226"/>
      <c r="G53" s="225"/>
      <c r="H53" s="225"/>
      <c r="I53" s="225"/>
      <c r="J53" s="224"/>
      <c r="K53" s="31"/>
    </row>
    <row r="54" spans="1:11">
      <c r="A54" s="226"/>
      <c r="B54" s="226"/>
      <c r="C54" s="226"/>
      <c r="D54" s="252"/>
      <c r="E54" s="226"/>
      <c r="F54" s="226"/>
      <c r="G54" s="225"/>
      <c r="H54" s="225"/>
      <c r="I54" s="225"/>
      <c r="J54" s="224"/>
      <c r="K54" s="31"/>
    </row>
    <row r="55" spans="1:11">
      <c r="A55" s="226"/>
      <c r="B55" s="226"/>
      <c r="C55" s="226"/>
      <c r="D55" s="252"/>
      <c r="E55" s="226"/>
      <c r="F55" s="226"/>
      <c r="G55" s="225"/>
      <c r="H55" s="225"/>
      <c r="I55" s="225"/>
      <c r="J55" s="224"/>
      <c r="K55" s="31"/>
    </row>
    <row r="56" spans="1:11">
      <c r="A56" s="226"/>
      <c r="B56" s="226"/>
      <c r="C56" s="226"/>
      <c r="D56" s="252"/>
      <c r="E56" s="226"/>
      <c r="F56" s="226"/>
      <c r="G56" s="225"/>
      <c r="H56" s="225"/>
      <c r="I56" s="225"/>
      <c r="J56" s="224"/>
      <c r="K56" s="31"/>
    </row>
    <row r="57" spans="1:11">
      <c r="A57" s="226"/>
      <c r="B57" s="226"/>
      <c r="C57" s="226"/>
      <c r="D57" s="252"/>
      <c r="E57" s="226"/>
      <c r="F57" s="226"/>
      <c r="G57" s="225"/>
      <c r="H57" s="225"/>
      <c r="I57" s="225"/>
      <c r="J57" s="224"/>
      <c r="K57" s="31"/>
    </row>
    <row r="58" spans="1:11" ht="21" customHeight="1">
      <c r="A58" s="376" t="s">
        <v>263</v>
      </c>
      <c r="B58" s="376"/>
      <c r="C58" s="376"/>
      <c r="D58" s="376"/>
      <c r="E58" s="376"/>
      <c r="F58" s="376"/>
      <c r="G58" s="376"/>
      <c r="H58" s="376"/>
      <c r="J58" s="224"/>
      <c r="K58" s="31"/>
    </row>
    <row r="59" spans="1:11" ht="20.25" customHeight="1">
      <c r="A59" s="376" t="s">
        <v>237</v>
      </c>
      <c r="B59" s="376"/>
      <c r="C59" s="376"/>
      <c r="D59" s="376"/>
      <c r="E59" s="376"/>
      <c r="F59" s="376"/>
      <c r="G59" s="376"/>
      <c r="H59" s="376"/>
      <c r="J59" s="224"/>
      <c r="K59" s="31"/>
    </row>
    <row r="60" spans="1:11" ht="15.75">
      <c r="A60" s="28"/>
      <c r="B60" s="28"/>
      <c r="C60" s="28"/>
      <c r="D60" s="28"/>
      <c r="E60" s="28"/>
      <c r="F60" s="28"/>
      <c r="J60" s="224"/>
      <c r="K60" s="31"/>
    </row>
    <row r="61" spans="1:11">
      <c r="A61" s="403" t="s">
        <v>7</v>
      </c>
      <c r="B61" s="403" t="s">
        <v>54</v>
      </c>
      <c r="C61" s="403" t="s">
        <v>1</v>
      </c>
      <c r="D61" s="406" t="s">
        <v>5</v>
      </c>
      <c r="E61" s="409" t="s">
        <v>37</v>
      </c>
      <c r="F61" s="410"/>
      <c r="G61" s="410"/>
      <c r="H61" s="411"/>
      <c r="J61" s="224"/>
      <c r="K61" s="31"/>
    </row>
    <row r="62" spans="1:11">
      <c r="A62" s="404"/>
      <c r="B62" s="404"/>
      <c r="C62" s="404"/>
      <c r="D62" s="407"/>
      <c r="E62" s="412"/>
      <c r="F62" s="413"/>
      <c r="G62" s="413"/>
      <c r="H62" s="414"/>
      <c r="J62" s="224"/>
      <c r="K62" s="31"/>
    </row>
    <row r="63" spans="1:11" ht="20.25" customHeight="1">
      <c r="A63" s="405"/>
      <c r="B63" s="405"/>
      <c r="C63" s="405"/>
      <c r="D63" s="408"/>
      <c r="E63" s="227" t="s">
        <v>39</v>
      </c>
      <c r="F63" s="227" t="s">
        <v>40</v>
      </c>
      <c r="G63" s="228" t="s">
        <v>41</v>
      </c>
      <c r="H63" s="228" t="s">
        <v>42</v>
      </c>
      <c r="J63" s="224"/>
      <c r="K63" s="31"/>
    </row>
    <row r="64" spans="1:11" ht="19.5" customHeight="1">
      <c r="A64" s="229" t="s">
        <v>38</v>
      </c>
      <c r="B64" s="229" t="s">
        <v>75</v>
      </c>
      <c r="C64" s="229" t="s">
        <v>76</v>
      </c>
      <c r="D64" s="229" t="s">
        <v>77</v>
      </c>
      <c r="E64" s="230" t="s">
        <v>78</v>
      </c>
      <c r="F64" s="229" t="s">
        <v>79</v>
      </c>
      <c r="G64" s="231" t="s">
        <v>80</v>
      </c>
      <c r="H64" s="231" t="s">
        <v>81</v>
      </c>
      <c r="J64" s="224"/>
      <c r="K64" s="31"/>
    </row>
    <row r="65" spans="1:11" ht="51.75" customHeight="1">
      <c r="A65" s="261">
        <v>1</v>
      </c>
      <c r="B65" s="221" t="s">
        <v>49</v>
      </c>
      <c r="C65" s="49" t="s">
        <v>50</v>
      </c>
      <c r="D65" s="51">
        <v>1</v>
      </c>
      <c r="E65" s="57">
        <v>0.24</v>
      </c>
      <c r="F65" s="51">
        <v>0.26</v>
      </c>
      <c r="G65" s="58">
        <v>0.27</v>
      </c>
      <c r="H65" s="58">
        <v>0.23</v>
      </c>
      <c r="J65" s="224"/>
      <c r="K65" s="31"/>
    </row>
    <row r="66" spans="1:11" ht="53.25" customHeight="1">
      <c r="A66" s="262">
        <v>2</v>
      </c>
      <c r="B66" s="24" t="s">
        <v>51</v>
      </c>
      <c r="C66" s="24" t="s">
        <v>52</v>
      </c>
      <c r="D66" s="38">
        <v>1</v>
      </c>
      <c r="E66" s="65">
        <v>0.48</v>
      </c>
      <c r="F66" s="38"/>
      <c r="G66" s="76">
        <v>0.44</v>
      </c>
      <c r="H66" s="76">
        <v>0.08</v>
      </c>
      <c r="J66" s="224"/>
      <c r="K66" s="31"/>
    </row>
    <row r="67" spans="1:11" ht="52.5" customHeight="1">
      <c r="A67" s="262">
        <v>3</v>
      </c>
      <c r="B67" s="219" t="s">
        <v>59</v>
      </c>
      <c r="C67" s="183" t="s">
        <v>182</v>
      </c>
      <c r="D67" s="83" t="s">
        <v>210</v>
      </c>
      <c r="E67" s="84" t="s">
        <v>61</v>
      </c>
      <c r="F67" s="85" t="s">
        <v>74</v>
      </c>
      <c r="G67" s="66"/>
      <c r="H67" s="66"/>
      <c r="J67" s="224"/>
      <c r="K67" s="31"/>
    </row>
    <row r="68" spans="1:11" ht="67.5" customHeight="1">
      <c r="A68" s="262">
        <v>4</v>
      </c>
      <c r="B68" s="179" t="s">
        <v>53</v>
      </c>
      <c r="C68" s="181" t="s">
        <v>181</v>
      </c>
      <c r="D68" s="38" t="s">
        <v>57</v>
      </c>
      <c r="E68" s="80"/>
      <c r="F68" s="77" t="s">
        <v>58</v>
      </c>
      <c r="G68" s="78"/>
      <c r="H68" s="166" t="s">
        <v>264</v>
      </c>
      <c r="I68" s="79"/>
      <c r="J68" s="40"/>
    </row>
    <row r="69" spans="1:11" ht="85.5" customHeight="1">
      <c r="A69" s="269">
        <v>5</v>
      </c>
      <c r="B69" s="181" t="s">
        <v>180</v>
      </c>
      <c r="C69" s="182" t="s">
        <v>55</v>
      </c>
      <c r="D69" s="38" t="s">
        <v>211</v>
      </c>
      <c r="E69" s="38"/>
      <c r="F69" s="38" t="s">
        <v>212</v>
      </c>
      <c r="G69" s="66"/>
      <c r="H69" s="66"/>
      <c r="J69" s="40"/>
    </row>
    <row r="70" spans="1:11" ht="69.75" customHeight="1">
      <c r="A70" s="270">
        <v>6</v>
      </c>
      <c r="B70" s="181" t="s">
        <v>62</v>
      </c>
      <c r="C70" s="184" t="s">
        <v>183</v>
      </c>
      <c r="D70" s="93" t="s">
        <v>58</v>
      </c>
      <c r="E70" s="89"/>
      <c r="F70" s="91" t="s">
        <v>58</v>
      </c>
      <c r="G70" s="86"/>
      <c r="H70" s="86"/>
      <c r="I70" s="87"/>
      <c r="J70" s="40"/>
    </row>
    <row r="71" spans="1:11" ht="63">
      <c r="A71" s="270">
        <v>7</v>
      </c>
      <c r="B71" s="181" t="s">
        <v>184</v>
      </c>
      <c r="C71" s="181" t="s">
        <v>185</v>
      </c>
      <c r="D71" s="93" t="s">
        <v>64</v>
      </c>
      <c r="E71" s="90"/>
      <c r="F71" s="91" t="s">
        <v>65</v>
      </c>
      <c r="G71" s="94" t="s">
        <v>66</v>
      </c>
      <c r="H71" s="92"/>
      <c r="J71" s="40"/>
    </row>
    <row r="72" spans="1:11" ht="52.5" customHeight="1">
      <c r="A72" s="270">
        <v>8</v>
      </c>
      <c r="B72" s="181" t="s">
        <v>68</v>
      </c>
      <c r="C72" s="181" t="s">
        <v>67</v>
      </c>
      <c r="D72" s="93" t="s">
        <v>66</v>
      </c>
      <c r="E72" s="93"/>
      <c r="F72" s="91"/>
      <c r="G72" s="94" t="s">
        <v>66</v>
      </c>
      <c r="H72" s="94"/>
      <c r="I72" s="35"/>
      <c r="J72" s="40"/>
    </row>
    <row r="73" spans="1:11" ht="66" customHeight="1">
      <c r="A73" s="270">
        <v>9</v>
      </c>
      <c r="B73" s="179" t="s">
        <v>69</v>
      </c>
      <c r="C73" s="183" t="s">
        <v>186</v>
      </c>
      <c r="D73" s="217" t="s">
        <v>201</v>
      </c>
      <c r="E73" s="80">
        <v>0.48</v>
      </c>
      <c r="F73" s="201">
        <v>0.31</v>
      </c>
      <c r="G73" s="66">
        <v>0.11</v>
      </c>
      <c r="H73" s="162">
        <v>0.1</v>
      </c>
      <c r="I73" s="35"/>
      <c r="J73" s="40"/>
    </row>
    <row r="74" spans="1:11" ht="66.75" customHeight="1">
      <c r="A74" s="269">
        <v>10</v>
      </c>
      <c r="B74" s="179" t="s">
        <v>70</v>
      </c>
      <c r="C74" s="179" t="s">
        <v>71</v>
      </c>
      <c r="D74" s="217" t="s">
        <v>201</v>
      </c>
      <c r="E74" s="98">
        <v>0.78</v>
      </c>
      <c r="F74" s="357">
        <v>0.22</v>
      </c>
      <c r="G74" s="358"/>
      <c r="H74" s="100"/>
      <c r="I74" s="35"/>
      <c r="J74" s="40"/>
    </row>
    <row r="75" spans="1:11" ht="29.25" customHeight="1">
      <c r="A75" s="359"/>
      <c r="B75" s="360"/>
      <c r="C75" s="360"/>
      <c r="D75" s="361"/>
      <c r="E75" s="302"/>
      <c r="F75" s="362"/>
      <c r="G75" s="363"/>
      <c r="H75" s="364"/>
      <c r="I75" s="35"/>
      <c r="J75" s="40"/>
    </row>
    <row r="76" spans="1:11" ht="15.75">
      <c r="A76" s="275"/>
      <c r="B76" s="326"/>
      <c r="C76" s="276"/>
      <c r="D76" s="313"/>
      <c r="E76" s="308"/>
      <c r="F76" s="277"/>
      <c r="G76" s="365"/>
      <c r="H76" s="278"/>
      <c r="I76" s="35"/>
      <c r="J76" s="40"/>
    </row>
    <row r="77" spans="1:11" ht="15.75">
      <c r="A77" s="275"/>
      <c r="B77" s="326"/>
      <c r="C77" s="276"/>
      <c r="D77" s="313"/>
      <c r="E77" s="308"/>
      <c r="F77" s="277"/>
      <c r="G77" s="365"/>
      <c r="H77" s="278"/>
      <c r="I77" s="35"/>
      <c r="J77" s="40"/>
    </row>
    <row r="78" spans="1:11" ht="15.75">
      <c r="A78" s="275"/>
      <c r="B78" s="326"/>
      <c r="C78" s="276"/>
      <c r="D78" s="313"/>
      <c r="E78" s="308"/>
      <c r="F78" s="277"/>
      <c r="G78" s="365"/>
      <c r="H78" s="278"/>
      <c r="I78" s="35"/>
      <c r="J78" s="40"/>
    </row>
    <row r="79" spans="1:11" ht="15.75">
      <c r="A79" s="275"/>
      <c r="B79" s="326"/>
      <c r="C79" s="276"/>
      <c r="D79" s="313"/>
      <c r="E79" s="308"/>
      <c r="F79" s="277"/>
      <c r="G79" s="365"/>
      <c r="H79" s="278"/>
      <c r="I79" s="35"/>
      <c r="J79" s="40"/>
    </row>
    <row r="80" spans="1:11" ht="15.75">
      <c r="A80" s="275"/>
      <c r="B80" s="326"/>
      <c r="C80" s="276"/>
      <c r="D80" s="313"/>
      <c r="E80" s="308"/>
      <c r="F80" s="277"/>
      <c r="G80" s="365"/>
      <c r="H80" s="278"/>
      <c r="I80" s="35"/>
      <c r="J80" s="40"/>
    </row>
    <row r="81" spans="1:10" ht="15.75">
      <c r="A81" s="275"/>
      <c r="B81" s="326"/>
      <c r="C81" s="276"/>
      <c r="D81" s="313"/>
      <c r="E81" s="308"/>
      <c r="F81" s="277"/>
      <c r="G81" s="365"/>
      <c r="H81" s="278"/>
      <c r="I81" s="35"/>
      <c r="J81" s="40"/>
    </row>
    <row r="82" spans="1:10" ht="15.75">
      <c r="A82" s="275"/>
      <c r="B82" s="326"/>
      <c r="C82" s="276"/>
      <c r="D82" s="313"/>
      <c r="E82" s="308"/>
      <c r="F82" s="277"/>
      <c r="G82" s="365"/>
      <c r="H82" s="278"/>
      <c r="I82" s="35"/>
      <c r="J82" s="40"/>
    </row>
    <row r="83" spans="1:10" ht="15.75">
      <c r="A83" s="275"/>
      <c r="B83" s="326"/>
      <c r="C83" s="276"/>
      <c r="D83" s="313"/>
      <c r="E83" s="308"/>
      <c r="F83" s="277"/>
      <c r="G83" s="365"/>
      <c r="H83" s="278"/>
      <c r="I83" s="35"/>
      <c r="J83" s="40"/>
    </row>
    <row r="84" spans="1:10" ht="15.75">
      <c r="A84" s="275"/>
      <c r="B84" s="326"/>
      <c r="C84" s="276"/>
      <c r="D84" s="313"/>
      <c r="E84" s="308"/>
      <c r="F84" s="277"/>
      <c r="G84" s="365"/>
      <c r="H84" s="278"/>
      <c r="I84" s="35"/>
      <c r="J84" s="40"/>
    </row>
    <row r="85" spans="1:10" ht="15.75">
      <c r="A85" s="275"/>
      <c r="B85" s="326"/>
      <c r="C85" s="276"/>
      <c r="D85" s="313"/>
      <c r="E85" s="308"/>
      <c r="F85" s="277"/>
      <c r="G85" s="365"/>
      <c r="H85" s="278"/>
      <c r="I85" s="35"/>
      <c r="J85" s="40"/>
    </row>
    <row r="86" spans="1:10" ht="15.75">
      <c r="A86" s="275"/>
      <c r="B86" s="326"/>
      <c r="C86" s="276"/>
      <c r="D86" s="313"/>
      <c r="E86" s="308"/>
      <c r="F86" s="277"/>
      <c r="G86" s="365"/>
      <c r="H86" s="278"/>
      <c r="I86" s="35"/>
      <c r="J86" s="40"/>
    </row>
    <row r="87" spans="1:10" ht="15.75">
      <c r="A87" s="275"/>
      <c r="B87" s="326"/>
      <c r="C87" s="276"/>
      <c r="D87" s="313"/>
      <c r="E87" s="308"/>
      <c r="F87" s="277"/>
      <c r="G87" s="365"/>
      <c r="H87" s="278"/>
      <c r="I87" s="35"/>
      <c r="J87" s="40"/>
    </row>
    <row r="88" spans="1:10" ht="15.75">
      <c r="A88" s="275"/>
      <c r="B88" s="326"/>
      <c r="C88" s="276"/>
      <c r="D88" s="313"/>
      <c r="E88" s="308"/>
      <c r="F88" s="277"/>
      <c r="G88" s="365"/>
      <c r="H88" s="278"/>
      <c r="I88" s="35"/>
      <c r="J88" s="40"/>
    </row>
    <row r="89" spans="1:10" ht="15.75">
      <c r="A89" s="275"/>
      <c r="B89" s="326"/>
      <c r="C89" s="276"/>
      <c r="D89" s="313"/>
      <c r="E89" s="308"/>
      <c r="F89" s="277"/>
      <c r="G89" s="365"/>
      <c r="H89" s="278"/>
      <c r="I89" s="35"/>
      <c r="J89" s="40"/>
    </row>
    <row r="90" spans="1:10" ht="15.75">
      <c r="A90" s="275"/>
      <c r="B90" s="326"/>
      <c r="C90" s="276"/>
      <c r="D90" s="313"/>
      <c r="E90" s="308"/>
      <c r="F90" s="277"/>
      <c r="G90" s="365"/>
      <c r="H90" s="278"/>
      <c r="I90" s="35"/>
      <c r="J90" s="40"/>
    </row>
    <row r="91" spans="1:10" ht="15.75">
      <c r="A91" s="275"/>
      <c r="B91" s="326"/>
      <c r="C91" s="276"/>
      <c r="D91" s="313"/>
      <c r="E91" s="308"/>
      <c r="F91" s="277"/>
      <c r="G91" s="365"/>
      <c r="H91" s="278"/>
      <c r="I91" s="35"/>
      <c r="J91" s="40"/>
    </row>
    <row r="92" spans="1:10" ht="15.75">
      <c r="A92" s="275"/>
      <c r="B92" s="326"/>
      <c r="C92" s="276"/>
      <c r="D92" s="313"/>
      <c r="E92" s="308"/>
      <c r="F92" s="277"/>
      <c r="G92" s="365"/>
      <c r="H92" s="278"/>
      <c r="I92" s="35"/>
      <c r="J92" s="40"/>
    </row>
    <row r="93" spans="1:10" ht="15.75">
      <c r="A93" s="275"/>
      <c r="B93" s="326"/>
      <c r="C93" s="276"/>
      <c r="D93" s="313"/>
      <c r="E93" s="308"/>
      <c r="F93" s="277"/>
      <c r="G93" s="365"/>
      <c r="H93" s="278"/>
      <c r="I93" s="35"/>
      <c r="J93" s="40"/>
    </row>
    <row r="94" spans="1:10" ht="15.75">
      <c r="A94" s="275"/>
      <c r="B94" s="326"/>
      <c r="C94" s="276"/>
      <c r="D94" s="313"/>
      <c r="E94" s="308"/>
      <c r="F94" s="277"/>
      <c r="G94" s="365"/>
      <c r="H94" s="278"/>
      <c r="I94" s="35"/>
      <c r="J94" s="40"/>
    </row>
    <row r="95" spans="1:10" ht="15.75">
      <c r="A95" s="275"/>
      <c r="B95" s="326"/>
      <c r="C95" s="276"/>
      <c r="D95" s="313"/>
      <c r="E95" s="308"/>
      <c r="F95" s="277"/>
      <c r="G95" s="365"/>
      <c r="H95" s="278"/>
      <c r="I95" s="35"/>
      <c r="J95" s="40"/>
    </row>
    <row r="96" spans="1:10" ht="15.75">
      <c r="A96" s="275"/>
      <c r="B96" s="326"/>
      <c r="C96" s="276"/>
      <c r="D96" s="313"/>
      <c r="E96" s="308"/>
      <c r="F96" s="277"/>
      <c r="G96" s="365"/>
      <c r="H96" s="278"/>
      <c r="I96" s="35"/>
      <c r="J96" s="40"/>
    </row>
    <row r="97" spans="1:10" ht="110.25">
      <c r="A97" s="191">
        <v>11</v>
      </c>
      <c r="B97" s="190" t="s">
        <v>187</v>
      </c>
      <c r="C97" s="124" t="s">
        <v>188</v>
      </c>
      <c r="D97" s="193">
        <v>1</v>
      </c>
      <c r="E97" s="202">
        <v>0.25</v>
      </c>
      <c r="F97" s="194">
        <v>0.27</v>
      </c>
      <c r="G97" s="203">
        <v>0.26</v>
      </c>
      <c r="H97" s="203">
        <v>0.22</v>
      </c>
      <c r="I97" s="35"/>
      <c r="J97" s="40"/>
    </row>
    <row r="98" spans="1:10" ht="63">
      <c r="A98" s="178">
        <v>12</v>
      </c>
      <c r="B98" s="179" t="s">
        <v>72</v>
      </c>
      <c r="C98" s="195" t="s">
        <v>73</v>
      </c>
      <c r="D98" s="97" t="s">
        <v>74</v>
      </c>
      <c r="E98" s="115"/>
      <c r="F98" s="99"/>
      <c r="G98" s="100"/>
      <c r="H98" s="196" t="s">
        <v>74</v>
      </c>
      <c r="I98" s="35"/>
      <c r="J98" s="40"/>
    </row>
    <row r="99" spans="1:10" ht="15.75">
      <c r="A99" s="116"/>
      <c r="B99" s="117"/>
      <c r="C99" s="117"/>
      <c r="D99" s="117"/>
      <c r="E99" s="118"/>
      <c r="F99" s="104"/>
      <c r="G99" s="119"/>
      <c r="H99" s="119"/>
      <c r="I99" s="35"/>
      <c r="J99" s="40"/>
    </row>
    <row r="100" spans="1:10" ht="18" customHeight="1">
      <c r="A100" s="20"/>
      <c r="B100" s="6"/>
      <c r="C100" s="6"/>
      <c r="D100" s="6"/>
      <c r="E100" s="6"/>
      <c r="F100" s="21"/>
      <c r="G100" s="40"/>
      <c r="H100" s="40"/>
      <c r="I100" s="35"/>
      <c r="J100" s="40"/>
    </row>
    <row r="101" spans="1:10" ht="19.5" customHeight="1">
      <c r="A101" s="20"/>
      <c r="B101" s="6"/>
      <c r="C101" s="6"/>
      <c r="D101" s="6"/>
      <c r="E101" s="6"/>
      <c r="F101" s="21"/>
      <c r="G101" s="40"/>
      <c r="H101" s="40"/>
      <c r="I101" s="35"/>
      <c r="J101" s="40"/>
    </row>
    <row r="102" spans="1:10" ht="18.75" customHeight="1">
      <c r="A102" s="4"/>
      <c r="B102" s="5"/>
      <c r="C102" s="6"/>
      <c r="D102" s="7"/>
      <c r="E102" s="39"/>
      <c r="F102" s="39"/>
      <c r="G102" s="40"/>
      <c r="H102" s="40"/>
      <c r="I102" s="35"/>
      <c r="J102" s="40"/>
    </row>
    <row r="103" spans="1:10" ht="18.75" customHeight="1">
      <c r="A103" s="4"/>
      <c r="B103" s="6"/>
      <c r="C103" s="6"/>
      <c r="D103" s="6"/>
      <c r="E103" s="6"/>
      <c r="F103" s="7"/>
      <c r="G103" s="40"/>
      <c r="H103" s="40"/>
      <c r="I103" s="35"/>
      <c r="J103" s="40"/>
    </row>
    <row r="104" spans="1:10" ht="15.75">
      <c r="A104" s="28"/>
      <c r="B104" s="28"/>
      <c r="C104" s="28"/>
      <c r="D104" s="376" t="s">
        <v>265</v>
      </c>
      <c r="E104" s="376"/>
      <c r="F104" s="376"/>
      <c r="G104" s="376"/>
      <c r="H104" s="376"/>
      <c r="I104" s="35"/>
      <c r="J104" s="40"/>
    </row>
    <row r="105" spans="1:10" ht="15" customHeight="1">
      <c r="A105" s="376" t="s">
        <v>83</v>
      </c>
      <c r="B105" s="376"/>
      <c r="C105" s="376"/>
      <c r="D105" s="376" t="s">
        <v>82</v>
      </c>
      <c r="E105" s="376"/>
      <c r="F105" s="376"/>
      <c r="G105" s="376"/>
      <c r="H105" s="376"/>
      <c r="J105" s="40"/>
    </row>
    <row r="106" spans="1:10" ht="16.5" customHeight="1">
      <c r="A106" s="220"/>
      <c r="B106" s="28"/>
      <c r="C106" s="28"/>
      <c r="E106" s="376"/>
      <c r="F106" s="376"/>
      <c r="G106" s="376"/>
      <c r="H106" s="376"/>
      <c r="J106" s="40"/>
    </row>
    <row r="107" spans="1:10" ht="15.75" customHeight="1">
      <c r="A107" s="220"/>
      <c r="B107" s="28"/>
      <c r="C107" s="28"/>
      <c r="D107" s="220"/>
      <c r="E107" s="28"/>
      <c r="F107" s="28"/>
      <c r="J107" s="40"/>
    </row>
    <row r="108" spans="1:10" ht="19.5" customHeight="1">
      <c r="A108" s="220"/>
      <c r="B108" s="28"/>
      <c r="C108" s="28"/>
      <c r="D108" s="220"/>
      <c r="E108" s="28"/>
      <c r="F108" s="28"/>
      <c r="J108" s="40"/>
    </row>
    <row r="109" spans="1:10" ht="18.75" customHeight="1">
      <c r="A109" s="220"/>
      <c r="B109" s="28"/>
      <c r="C109" s="28"/>
      <c r="D109" s="220"/>
      <c r="E109" s="28"/>
      <c r="F109" s="28"/>
      <c r="J109" s="40"/>
    </row>
    <row r="110" spans="1:10" ht="17.25" customHeight="1">
      <c r="A110" s="376" t="s">
        <v>194</v>
      </c>
      <c r="B110" s="376"/>
      <c r="C110" s="376"/>
      <c r="D110" s="376" t="s">
        <v>214</v>
      </c>
      <c r="E110" s="376"/>
      <c r="F110" s="376"/>
      <c r="G110" s="376"/>
      <c r="H110" s="376"/>
      <c r="J110" s="40"/>
    </row>
    <row r="111" spans="1:10" ht="18" customHeight="1">
      <c r="A111" s="4"/>
      <c r="B111" s="5"/>
      <c r="C111" s="6"/>
      <c r="D111" s="7"/>
      <c r="E111" s="2"/>
      <c r="F111" s="2"/>
      <c r="J111" s="40"/>
    </row>
    <row r="112" spans="1:10" ht="17.25" customHeight="1">
      <c r="A112" s="4"/>
      <c r="B112" s="5"/>
      <c r="C112" s="6"/>
      <c r="D112" s="7"/>
      <c r="E112" s="2"/>
      <c r="F112" s="2"/>
      <c r="J112" s="40"/>
    </row>
    <row r="113" spans="1:10" ht="19.5" customHeight="1">
      <c r="A113" s="4"/>
      <c r="B113" s="5"/>
      <c r="C113" s="6"/>
      <c r="D113" s="7"/>
      <c r="E113" s="2"/>
      <c r="F113" s="2"/>
      <c r="J113" s="40"/>
    </row>
    <row r="114" spans="1:10" ht="15.75">
      <c r="A114" s="3"/>
      <c r="B114" s="222"/>
      <c r="C114" s="11"/>
      <c r="E114" s="222"/>
      <c r="F114" s="222"/>
      <c r="J114" s="40"/>
    </row>
    <row r="115" spans="1:10" ht="15.75">
      <c r="A115" s="3"/>
      <c r="B115" s="3"/>
      <c r="C115" s="11"/>
      <c r="E115" s="222"/>
      <c r="F115" s="222"/>
      <c r="J115" s="40"/>
    </row>
    <row r="116" spans="1:10" ht="15.75">
      <c r="A116" s="3"/>
      <c r="B116" s="8"/>
      <c r="C116" s="375" t="s">
        <v>84</v>
      </c>
      <c r="D116" s="375"/>
      <c r="E116" s="375"/>
      <c r="F116" s="2"/>
      <c r="J116" s="40"/>
    </row>
    <row r="117" spans="1:10" ht="15.75">
      <c r="A117" s="9"/>
      <c r="B117" s="9"/>
      <c r="C117" s="375" t="s">
        <v>215</v>
      </c>
      <c r="D117" s="375"/>
      <c r="E117" s="375"/>
      <c r="F117" s="16"/>
      <c r="J117" s="40"/>
    </row>
    <row r="118" spans="1:10" ht="15.75">
      <c r="A118" s="9"/>
      <c r="B118" s="9"/>
      <c r="C118" s="375" t="s">
        <v>85</v>
      </c>
      <c r="D118" s="375"/>
      <c r="E118" s="375"/>
      <c r="F118" s="16"/>
      <c r="J118" s="40"/>
    </row>
    <row r="119" spans="1:10" ht="15.75">
      <c r="A119" s="9"/>
      <c r="B119" s="3"/>
      <c r="C119" s="375"/>
      <c r="D119" s="375"/>
      <c r="E119" s="375"/>
      <c r="F119" s="17"/>
      <c r="J119" s="40"/>
    </row>
    <row r="120" spans="1:10" ht="15.75">
      <c r="A120" s="9"/>
      <c r="B120" s="3"/>
      <c r="C120" s="35"/>
      <c r="E120" s="16"/>
      <c r="F120" s="17"/>
      <c r="J120" s="40"/>
    </row>
    <row r="121" spans="1:10" ht="15.75">
      <c r="A121" s="9"/>
      <c r="B121" s="3"/>
      <c r="C121" s="35"/>
      <c r="E121" s="16"/>
      <c r="F121" s="17"/>
      <c r="J121" s="40"/>
    </row>
    <row r="122" spans="1:10" ht="15.75">
      <c r="A122" s="9"/>
      <c r="B122" s="3"/>
      <c r="C122" s="35"/>
      <c r="E122" s="16"/>
      <c r="F122" s="16"/>
      <c r="J122" s="40"/>
    </row>
    <row r="123" spans="1:10" ht="15.75">
      <c r="A123" s="9"/>
      <c r="B123" s="3"/>
      <c r="C123" s="35"/>
      <c r="E123" s="16"/>
      <c r="F123" s="16"/>
      <c r="J123" s="40"/>
    </row>
    <row r="124" spans="1:10" ht="15.75">
      <c r="A124" s="9"/>
      <c r="B124" s="3"/>
      <c r="C124" s="375" t="s">
        <v>216</v>
      </c>
      <c r="D124" s="375"/>
      <c r="E124" s="375"/>
      <c r="F124" s="16"/>
      <c r="J124" s="40"/>
    </row>
    <row r="125" spans="1:10" ht="15.75">
      <c r="A125" s="9"/>
      <c r="B125" s="3"/>
      <c r="C125" s="31"/>
      <c r="D125" s="283"/>
      <c r="E125" s="284"/>
      <c r="F125" s="17"/>
      <c r="J125" s="40"/>
    </row>
    <row r="126" spans="1:10" ht="15.75">
      <c r="A126" s="9"/>
      <c r="B126" s="3"/>
      <c r="C126" s="31"/>
      <c r="D126" s="283"/>
      <c r="E126" s="284"/>
      <c r="F126" s="16"/>
      <c r="J126" s="40"/>
    </row>
    <row r="127" spans="1:10" ht="15.75">
      <c r="A127" s="9"/>
      <c r="B127" s="3"/>
      <c r="C127" s="31"/>
      <c r="D127" s="283"/>
      <c r="E127" s="284"/>
      <c r="F127" s="16"/>
      <c r="J127" s="40"/>
    </row>
    <row r="128" spans="1:10" ht="15.75">
      <c r="A128" s="9"/>
      <c r="B128" s="3"/>
      <c r="C128" s="366"/>
      <c r="D128" s="366"/>
      <c r="E128" s="366"/>
      <c r="F128" s="16"/>
      <c r="J128" s="40"/>
    </row>
    <row r="129" spans="1:10" ht="15.75">
      <c r="A129" s="9"/>
      <c r="B129" s="3"/>
      <c r="C129" s="251"/>
      <c r="D129" s="283"/>
      <c r="E129" s="284"/>
      <c r="F129" s="17"/>
      <c r="J129" s="40"/>
    </row>
    <row r="130" spans="1:10" ht="15.75">
      <c r="A130" s="9"/>
      <c r="B130" s="3"/>
      <c r="E130" s="14"/>
      <c r="F130" s="13"/>
      <c r="J130" s="40"/>
    </row>
    <row r="131" spans="1:10" ht="15.75">
      <c r="A131" s="9"/>
      <c r="B131" s="3"/>
      <c r="E131" s="16"/>
      <c r="F131" s="16"/>
      <c r="J131" s="40"/>
    </row>
    <row r="132" spans="1:10" ht="15.75">
      <c r="A132" s="9"/>
      <c r="B132" s="3"/>
      <c r="E132" s="17"/>
      <c r="F132" s="14"/>
      <c r="J132" s="40"/>
    </row>
    <row r="133" spans="1:10" ht="15.75">
      <c r="A133" s="19"/>
      <c r="B133" s="3"/>
      <c r="E133" s="16"/>
      <c r="F133" s="16"/>
      <c r="J133" s="40"/>
    </row>
    <row r="134" spans="1:10" ht="15.75">
      <c r="A134" s="9"/>
      <c r="B134" s="3"/>
      <c r="E134" s="14"/>
      <c r="F134" s="14"/>
      <c r="J134" s="40"/>
    </row>
    <row r="135" spans="1:10" ht="15.75">
      <c r="A135" s="9"/>
      <c r="B135" s="3"/>
      <c r="E135" s="14"/>
      <c r="F135" s="14"/>
      <c r="J135" s="40"/>
    </row>
    <row r="136" spans="1:10" ht="15.75">
      <c r="A136" s="9"/>
      <c r="B136" s="3"/>
      <c r="E136" s="14"/>
      <c r="F136" s="14"/>
      <c r="J136" s="40"/>
    </row>
    <row r="137" spans="1:10" ht="15.75">
      <c r="A137" s="9"/>
      <c r="B137" s="3"/>
      <c r="E137" s="14"/>
      <c r="F137" s="14"/>
      <c r="J137" s="40"/>
    </row>
    <row r="138" spans="1:10" ht="15.75">
      <c r="A138" s="9"/>
      <c r="B138" s="3"/>
      <c r="E138" s="14"/>
      <c r="F138" s="14"/>
      <c r="J138" s="40"/>
    </row>
    <row r="139" spans="1:10" ht="15.75">
      <c r="A139" s="9"/>
      <c r="B139" s="3"/>
      <c r="E139" s="17"/>
      <c r="F139" s="17"/>
      <c r="J139" s="40"/>
    </row>
    <row r="140" spans="1:10" ht="15.75">
      <c r="A140" s="9"/>
      <c r="B140" s="3"/>
      <c r="E140" s="16"/>
      <c r="F140" s="16"/>
      <c r="J140" s="40"/>
    </row>
    <row r="141" spans="1:10" ht="15.75">
      <c r="A141" s="3"/>
      <c r="B141" s="3"/>
      <c r="C141" s="1"/>
      <c r="D141" s="8"/>
      <c r="E141" s="12"/>
      <c r="F141" s="1"/>
      <c r="J141" s="40"/>
    </row>
    <row r="142" spans="1:10" ht="15.75">
      <c r="A142" s="3"/>
      <c r="B142" s="3"/>
      <c r="C142" s="1"/>
      <c r="D142" s="8"/>
      <c r="E142" s="12"/>
      <c r="F142" s="1"/>
      <c r="J142" s="40"/>
    </row>
    <row r="143" spans="1:10" ht="15.75">
      <c r="A143" s="3"/>
      <c r="B143" s="3"/>
      <c r="C143" s="1"/>
      <c r="D143" s="8"/>
      <c r="E143" s="12"/>
      <c r="F143" s="1"/>
      <c r="J143" s="40"/>
    </row>
    <row r="144" spans="1:10" ht="15.75">
      <c r="A144" s="3"/>
      <c r="B144" s="3"/>
      <c r="C144" s="1"/>
      <c r="D144" s="8"/>
      <c r="E144" s="12"/>
      <c r="F144" s="1"/>
      <c r="J144" s="40"/>
    </row>
    <row r="145" spans="1:10" ht="15.75">
      <c r="A145" s="3"/>
      <c r="B145" s="3"/>
      <c r="C145" s="1"/>
      <c r="D145" s="8"/>
      <c r="E145" s="2"/>
      <c r="F145" s="1"/>
      <c r="J145" s="40"/>
    </row>
    <row r="146" spans="1:10" ht="15.75">
      <c r="A146" s="3"/>
      <c r="B146" s="3"/>
      <c r="C146" s="1"/>
      <c r="D146" s="8"/>
      <c r="E146" s="2"/>
      <c r="F146" s="1"/>
      <c r="J146" s="40"/>
    </row>
    <row r="147" spans="1:10" ht="15.75">
      <c r="A147" s="3"/>
      <c r="B147" s="3"/>
      <c r="C147" s="1"/>
      <c r="D147" s="8"/>
      <c r="E147" s="2"/>
      <c r="F147" s="1"/>
      <c r="J147" s="40"/>
    </row>
    <row r="148" spans="1:10" ht="15.75">
      <c r="A148" s="3"/>
      <c r="B148" s="3"/>
      <c r="C148" s="3"/>
      <c r="D148" s="10"/>
      <c r="E148" s="2"/>
      <c r="F148" s="1"/>
      <c r="J148" s="40"/>
    </row>
    <row r="149" spans="1:10" ht="15.75">
      <c r="A149" s="3"/>
      <c r="B149" s="3"/>
      <c r="C149" s="1"/>
      <c r="D149" s="1"/>
      <c r="E149" s="394"/>
      <c r="F149" s="394"/>
      <c r="J149" s="40"/>
    </row>
    <row r="150" spans="1:10" ht="15.75">
      <c r="A150" s="394"/>
      <c r="B150" s="394"/>
      <c r="C150" s="394"/>
      <c r="D150" s="1"/>
      <c r="E150" s="394"/>
      <c r="F150" s="394"/>
      <c r="J150" s="40"/>
    </row>
    <row r="151" spans="1:10" ht="15.75">
      <c r="A151" s="222"/>
      <c r="B151" s="222"/>
      <c r="C151" s="222"/>
      <c r="D151" s="1"/>
      <c r="E151" s="222"/>
      <c r="F151" s="222"/>
      <c r="J151" s="40"/>
    </row>
    <row r="152" spans="1:10" ht="15.75">
      <c r="A152" s="222"/>
      <c r="B152" s="222"/>
      <c r="C152" s="222"/>
      <c r="D152" s="1"/>
      <c r="E152" s="222"/>
      <c r="F152" s="222"/>
      <c r="J152" s="40"/>
    </row>
    <row r="153" spans="1:10" ht="15.75">
      <c r="A153" s="222"/>
      <c r="B153" s="222"/>
      <c r="C153" s="222"/>
      <c r="D153" s="1"/>
      <c r="E153" s="222"/>
      <c r="F153" s="222"/>
      <c r="J153" s="40"/>
    </row>
    <row r="154" spans="1:10" ht="15.75">
      <c r="A154" s="222"/>
      <c r="B154" s="222"/>
      <c r="C154" s="222"/>
      <c r="D154" s="1"/>
      <c r="E154" s="222"/>
      <c r="F154" s="222"/>
      <c r="J154" s="40"/>
    </row>
    <row r="155" spans="1:10" ht="15.75">
      <c r="A155" s="222"/>
      <c r="B155" s="222"/>
      <c r="C155" s="222"/>
      <c r="D155" s="1"/>
      <c r="E155" s="222"/>
      <c r="F155" s="222"/>
      <c r="J155" s="40"/>
    </row>
    <row r="156" spans="1:10" ht="15.75">
      <c r="A156" s="222"/>
      <c r="B156" s="222"/>
      <c r="C156" s="222"/>
      <c r="D156" s="1"/>
      <c r="E156" s="222"/>
      <c r="F156" s="222"/>
      <c r="J156" s="40"/>
    </row>
    <row r="157" spans="1:10" ht="15.75">
      <c r="A157" s="222"/>
      <c r="B157" s="3"/>
      <c r="C157" s="3"/>
      <c r="D157" s="222"/>
      <c r="E157" s="2"/>
      <c r="F157" s="1"/>
      <c r="J157" s="40"/>
    </row>
    <row r="158" spans="1:10">
      <c r="A158" s="402" t="s">
        <v>263</v>
      </c>
      <c r="B158" s="402"/>
      <c r="C158" s="402"/>
      <c r="D158" s="402"/>
      <c r="E158" s="402"/>
      <c r="F158" s="402"/>
      <c r="G158" s="402"/>
      <c r="H158" s="402"/>
      <c r="I158" s="225"/>
      <c r="J158" s="40"/>
    </row>
    <row r="159" spans="1:10">
      <c r="A159" s="402" t="s">
        <v>239</v>
      </c>
      <c r="B159" s="402"/>
      <c r="C159" s="402"/>
      <c r="D159" s="402"/>
      <c r="E159" s="402"/>
      <c r="F159" s="402"/>
      <c r="G159" s="402"/>
      <c r="H159" s="402"/>
      <c r="I159" s="225"/>
      <c r="J159" s="40"/>
    </row>
    <row r="160" spans="1:10">
      <c r="A160" s="402" t="s">
        <v>86</v>
      </c>
      <c r="B160" s="402"/>
      <c r="C160" s="402"/>
      <c r="D160" s="402"/>
      <c r="E160" s="402"/>
      <c r="F160" s="402"/>
      <c r="G160" s="402"/>
      <c r="H160" s="402"/>
      <c r="I160" s="225"/>
      <c r="J160" s="40"/>
    </row>
    <row r="161" spans="1:10">
      <c r="A161" s="226"/>
      <c r="B161" s="226"/>
      <c r="C161" s="226"/>
      <c r="D161" s="226"/>
      <c r="E161" s="226"/>
      <c r="F161" s="226"/>
      <c r="G161" s="225"/>
      <c r="H161" s="225"/>
      <c r="I161" s="225"/>
      <c r="J161" s="40"/>
    </row>
    <row r="162" spans="1:10">
      <c r="A162" s="403" t="s">
        <v>7</v>
      </c>
      <c r="B162" s="403" t="s">
        <v>54</v>
      </c>
      <c r="C162" s="403" t="s">
        <v>1</v>
      </c>
      <c r="D162" s="406" t="s">
        <v>5</v>
      </c>
      <c r="E162" s="409" t="s">
        <v>37</v>
      </c>
      <c r="F162" s="410"/>
      <c r="G162" s="410"/>
      <c r="H162" s="411"/>
      <c r="I162" s="225"/>
      <c r="J162" s="40"/>
    </row>
    <row r="163" spans="1:10">
      <c r="A163" s="404"/>
      <c r="B163" s="404"/>
      <c r="C163" s="404"/>
      <c r="D163" s="407"/>
      <c r="E163" s="412"/>
      <c r="F163" s="413"/>
      <c r="G163" s="413"/>
      <c r="H163" s="414"/>
      <c r="I163" s="225"/>
      <c r="J163" s="40"/>
    </row>
    <row r="164" spans="1:10">
      <c r="A164" s="405"/>
      <c r="B164" s="405"/>
      <c r="C164" s="405"/>
      <c r="D164" s="408"/>
      <c r="E164" s="227" t="s">
        <v>39</v>
      </c>
      <c r="F164" s="227" t="s">
        <v>40</v>
      </c>
      <c r="G164" s="228" t="s">
        <v>41</v>
      </c>
      <c r="H164" s="228" t="s">
        <v>42</v>
      </c>
      <c r="I164" s="225"/>
    </row>
    <row r="165" spans="1:10">
      <c r="A165" s="229" t="s">
        <v>38</v>
      </c>
      <c r="B165" s="229" t="s">
        <v>75</v>
      </c>
      <c r="C165" s="229" t="s">
        <v>76</v>
      </c>
      <c r="D165" s="229" t="s">
        <v>77</v>
      </c>
      <c r="E165" s="230" t="s">
        <v>78</v>
      </c>
      <c r="F165" s="229" t="s">
        <v>79</v>
      </c>
      <c r="G165" s="231" t="s">
        <v>80</v>
      </c>
      <c r="H165" s="231" t="s">
        <v>81</v>
      </c>
      <c r="I165" s="225"/>
    </row>
    <row r="166" spans="1:10" ht="39" customHeight="1">
      <c r="A166" s="285">
        <v>1</v>
      </c>
      <c r="B166" s="286" t="s">
        <v>240</v>
      </c>
      <c r="C166" s="286" t="s">
        <v>94</v>
      </c>
      <c r="D166" s="287" t="s">
        <v>74</v>
      </c>
      <c r="E166" s="288"/>
      <c r="F166" s="287" t="s">
        <v>58</v>
      </c>
      <c r="G166" s="289"/>
      <c r="H166" s="289" t="s">
        <v>58</v>
      </c>
      <c r="I166" s="225"/>
    </row>
    <row r="167" spans="1:10" ht="39.75" customHeight="1">
      <c r="A167" s="290">
        <v>2</v>
      </c>
      <c r="B167" s="291" t="s">
        <v>88</v>
      </c>
      <c r="C167" s="292" t="s">
        <v>93</v>
      </c>
      <c r="D167" s="241" t="s">
        <v>56</v>
      </c>
      <c r="E167" s="80">
        <v>0.48</v>
      </c>
      <c r="F167" s="201">
        <v>0.31</v>
      </c>
      <c r="G167" s="66">
        <v>0.11</v>
      </c>
      <c r="H167" s="162">
        <v>0.1</v>
      </c>
      <c r="I167" s="225"/>
    </row>
    <row r="168" spans="1:10" ht="31.5" customHeight="1">
      <c r="A168" s="294"/>
      <c r="B168" s="295"/>
      <c r="C168" s="295"/>
      <c r="D168" s="296"/>
      <c r="E168" s="297" t="s">
        <v>280</v>
      </c>
      <c r="F168" s="296" t="s">
        <v>281</v>
      </c>
      <c r="G168" s="367" t="s">
        <v>267</v>
      </c>
      <c r="H168" s="367" t="s">
        <v>282</v>
      </c>
      <c r="I168" s="225"/>
    </row>
    <row r="169" spans="1:10">
      <c r="A169" s="299"/>
      <c r="B169" s="300"/>
      <c r="C169" s="300"/>
      <c r="D169" s="301"/>
      <c r="E169" s="302"/>
      <c r="F169" s="303"/>
      <c r="G169" s="304"/>
      <c r="H169" s="305"/>
      <c r="I169" s="225"/>
    </row>
    <row r="170" spans="1:10">
      <c r="A170" s="188"/>
      <c r="B170" s="306"/>
      <c r="C170" s="306"/>
      <c r="D170" s="307"/>
      <c r="E170" s="308"/>
      <c r="F170" s="309"/>
      <c r="G170" s="310"/>
      <c r="H170" s="311"/>
      <c r="I170" s="225"/>
    </row>
    <row r="171" spans="1:10">
      <c r="A171" s="188"/>
      <c r="B171" s="306"/>
      <c r="C171" s="306"/>
      <c r="D171" s="307"/>
      <c r="E171" s="308"/>
      <c r="F171" s="309"/>
      <c r="G171" s="310"/>
      <c r="H171" s="311"/>
      <c r="I171" s="225"/>
    </row>
    <row r="172" spans="1:10">
      <c r="A172" s="226" t="s">
        <v>7</v>
      </c>
      <c r="B172" s="402" t="s">
        <v>2</v>
      </c>
      <c r="C172" s="402"/>
      <c r="D172" s="402" t="s">
        <v>222</v>
      </c>
      <c r="E172" s="402"/>
      <c r="F172" s="402" t="s">
        <v>6</v>
      </c>
      <c r="G172" s="402"/>
      <c r="H172" s="423" t="s">
        <v>46</v>
      </c>
      <c r="I172" s="423"/>
    </row>
    <row r="173" spans="1:10">
      <c r="A173" s="188"/>
      <c r="B173" s="306"/>
      <c r="C173" s="306"/>
      <c r="D173" s="423" t="s">
        <v>223</v>
      </c>
      <c r="E173" s="423"/>
      <c r="F173" s="402" t="s">
        <v>224</v>
      </c>
      <c r="G173" s="402"/>
      <c r="H173" s="250"/>
      <c r="I173" s="225"/>
    </row>
    <row r="174" spans="1:10">
      <c r="A174" s="188"/>
      <c r="B174" s="306"/>
      <c r="C174" s="306"/>
      <c r="D174" s="251"/>
      <c r="E174" s="251"/>
      <c r="F174" s="252"/>
      <c r="G174" s="252"/>
      <c r="H174" s="250"/>
      <c r="I174" s="225"/>
    </row>
    <row r="175" spans="1:10">
      <c r="A175" s="188">
        <v>1</v>
      </c>
      <c r="B175" s="31" t="s">
        <v>241</v>
      </c>
      <c r="C175" s="306"/>
      <c r="D175" s="427">
        <v>10000000</v>
      </c>
      <c r="E175" s="427"/>
      <c r="F175" s="427">
        <v>4640000</v>
      </c>
      <c r="G175" s="427"/>
      <c r="H175" s="421">
        <f>F175-D175</f>
        <v>-5360000</v>
      </c>
      <c r="I175" s="421"/>
    </row>
    <row r="176" spans="1:10">
      <c r="A176" s="188"/>
      <c r="B176" s="31" t="s">
        <v>242</v>
      </c>
      <c r="C176" s="306"/>
      <c r="D176" s="427"/>
      <c r="E176" s="427"/>
      <c r="F176" s="421"/>
      <c r="G176" s="421"/>
      <c r="H176" s="421"/>
      <c r="I176" s="421"/>
    </row>
    <row r="177" spans="1:9">
      <c r="A177" s="188">
        <v>2</v>
      </c>
      <c r="B177" s="31" t="s">
        <v>88</v>
      </c>
      <c r="C177" s="306"/>
      <c r="D177" s="421">
        <v>80300000</v>
      </c>
      <c r="E177" s="421"/>
      <c r="F177" s="421">
        <v>53644000</v>
      </c>
      <c r="G177" s="421"/>
      <c r="H177" s="421">
        <f>F177-D177</f>
        <v>-26656000</v>
      </c>
      <c r="I177" s="421"/>
    </row>
    <row r="178" spans="1:9">
      <c r="A178" s="188"/>
      <c r="B178" s="306"/>
      <c r="C178" s="306"/>
      <c r="D178" s="428"/>
      <c r="E178" s="428"/>
      <c r="F178" s="309"/>
      <c r="G178" s="310"/>
      <c r="H178" s="311"/>
      <c r="I178" s="312"/>
    </row>
    <row r="179" spans="1:9">
      <c r="A179" s="188"/>
      <c r="B179" s="306" t="s">
        <v>89</v>
      </c>
      <c r="C179" s="306"/>
      <c r="D179" s="382">
        <f>SUM(D175:D178)</f>
        <v>90300000</v>
      </c>
      <c r="E179" s="382"/>
      <c r="F179" s="382">
        <f>SUM(F175:F178)</f>
        <v>58284000</v>
      </c>
      <c r="G179" s="382"/>
      <c r="H179" s="431">
        <f>SUM(H175:H178)</f>
        <v>-32016000</v>
      </c>
      <c r="I179" s="431"/>
    </row>
    <row r="180" spans="1:9">
      <c r="A180" s="188"/>
      <c r="B180" s="306"/>
      <c r="C180" s="306"/>
      <c r="D180" s="309"/>
      <c r="E180" s="223"/>
      <c r="F180" s="309"/>
      <c r="G180" s="310"/>
      <c r="H180" s="311"/>
      <c r="I180" s="312"/>
    </row>
    <row r="181" spans="1:9">
      <c r="A181" s="275"/>
      <c r="B181" s="306"/>
      <c r="C181" s="306"/>
      <c r="D181" s="313"/>
      <c r="E181" s="314"/>
      <c r="F181" s="21"/>
      <c r="G181" s="315"/>
      <c r="H181" s="315"/>
      <c r="I181" s="225"/>
    </row>
    <row r="182" spans="1:9">
      <c r="A182" s="225"/>
      <c r="B182" s="225"/>
      <c r="C182" s="225"/>
      <c r="D182" s="225"/>
      <c r="E182" s="225"/>
      <c r="F182" s="225"/>
      <c r="G182" s="225"/>
      <c r="H182" s="225"/>
      <c r="I182" s="225"/>
    </row>
    <row r="183" spans="1:9">
      <c r="A183" s="226"/>
      <c r="B183" s="226"/>
      <c r="C183" s="226"/>
      <c r="D183" s="402" t="s">
        <v>269</v>
      </c>
      <c r="E183" s="402"/>
      <c r="F183" s="402"/>
      <c r="G183" s="402"/>
      <c r="H183" s="402"/>
      <c r="I183" s="402"/>
    </row>
    <row r="184" spans="1:9">
      <c r="A184" s="402" t="s">
        <v>83</v>
      </c>
      <c r="B184" s="402"/>
      <c r="C184" s="402"/>
      <c r="D184" s="402" t="s">
        <v>243</v>
      </c>
      <c r="E184" s="402"/>
      <c r="F184" s="402"/>
      <c r="G184" s="402"/>
      <c r="H184" s="402"/>
      <c r="I184" s="402"/>
    </row>
    <row r="185" spans="1:9">
      <c r="A185" s="252"/>
      <c r="B185" s="226"/>
      <c r="C185" s="226"/>
      <c r="D185" s="225"/>
      <c r="E185" s="402"/>
      <c r="F185" s="402"/>
      <c r="G185" s="402"/>
      <c r="H185" s="402"/>
      <c r="I185" s="225"/>
    </row>
    <row r="186" spans="1:9">
      <c r="A186" s="252"/>
      <c r="B186" s="226"/>
      <c r="C186" s="226"/>
      <c r="D186" s="252"/>
      <c r="E186" s="226"/>
      <c r="F186" s="226"/>
      <c r="G186" s="225"/>
      <c r="H186" s="225"/>
      <c r="I186" s="225"/>
    </row>
    <row r="187" spans="1:9">
      <c r="A187" s="252"/>
      <c r="B187" s="226"/>
      <c r="C187" s="226"/>
      <c r="D187" s="252"/>
      <c r="E187" s="226"/>
      <c r="F187" s="226"/>
      <c r="G187" s="225"/>
      <c r="H187" s="225"/>
      <c r="I187" s="225"/>
    </row>
    <row r="188" spans="1:9">
      <c r="A188" s="252"/>
      <c r="B188" s="226"/>
      <c r="C188" s="226"/>
      <c r="D188" s="252"/>
      <c r="E188" s="226"/>
      <c r="F188" s="226"/>
      <c r="G188" s="225"/>
      <c r="H188" s="225"/>
      <c r="I188" s="225"/>
    </row>
    <row r="189" spans="1:9">
      <c r="A189" s="402" t="s">
        <v>236</v>
      </c>
      <c r="B189" s="402"/>
      <c r="C189" s="402"/>
      <c r="D189" s="402" t="s">
        <v>244</v>
      </c>
      <c r="E189" s="402"/>
      <c r="F189" s="402"/>
      <c r="G189" s="402"/>
      <c r="H189" s="402"/>
      <c r="I189" s="402"/>
    </row>
    <row r="190" spans="1:9">
      <c r="A190" s="21"/>
      <c r="B190" s="316"/>
      <c r="C190" s="314"/>
      <c r="D190" s="317"/>
      <c r="E190" s="2"/>
      <c r="F190" s="2"/>
      <c r="G190" s="225"/>
      <c r="H190" s="225"/>
      <c r="I190" s="225"/>
    </row>
    <row r="191" spans="1:9">
      <c r="A191" s="21"/>
      <c r="B191" s="316"/>
      <c r="C191" s="314"/>
      <c r="D191" s="317"/>
      <c r="E191" s="2"/>
      <c r="F191" s="2"/>
      <c r="G191" s="225"/>
      <c r="H191" s="225"/>
      <c r="I191" s="225"/>
    </row>
    <row r="192" spans="1:9">
      <c r="A192" s="21"/>
      <c r="B192" s="316"/>
      <c r="C192" s="314"/>
      <c r="D192" s="317"/>
      <c r="E192" s="2"/>
      <c r="F192" s="2"/>
      <c r="G192" s="225"/>
      <c r="H192" s="225"/>
      <c r="I192" s="225"/>
    </row>
    <row r="193" spans="1:9">
      <c r="A193" s="2"/>
      <c r="B193" s="318"/>
      <c r="C193" s="319"/>
      <c r="D193" s="225"/>
      <c r="E193" s="318"/>
      <c r="F193" s="318"/>
      <c r="G193" s="225"/>
      <c r="H193" s="225"/>
      <c r="I193" s="225"/>
    </row>
    <row r="194" spans="1:9">
      <c r="A194" s="2"/>
      <c r="B194" s="2"/>
      <c r="C194" s="319"/>
      <c r="D194" s="225"/>
      <c r="E194" s="318"/>
      <c r="F194" s="318"/>
      <c r="G194" s="225"/>
      <c r="H194" s="225"/>
      <c r="I194" s="225"/>
    </row>
    <row r="195" spans="1:9">
      <c r="A195" s="2"/>
      <c r="B195" s="320"/>
      <c r="C195" s="423" t="s">
        <v>84</v>
      </c>
      <c r="D195" s="423"/>
      <c r="E195" s="423"/>
      <c r="F195" s="2"/>
      <c r="G195" s="225"/>
      <c r="H195" s="225"/>
      <c r="I195" s="225"/>
    </row>
    <row r="196" spans="1:9">
      <c r="A196" s="321"/>
      <c r="B196" s="321"/>
      <c r="C196" s="423" t="s">
        <v>215</v>
      </c>
      <c r="D196" s="423"/>
      <c r="E196" s="423"/>
      <c r="F196" s="284"/>
      <c r="G196" s="225"/>
      <c r="H196" s="225"/>
      <c r="I196" s="225"/>
    </row>
    <row r="197" spans="1:9">
      <c r="A197" s="321"/>
      <c r="B197" s="321"/>
      <c r="C197" s="423" t="s">
        <v>85</v>
      </c>
      <c r="D197" s="423"/>
      <c r="E197" s="423"/>
      <c r="F197" s="284"/>
      <c r="G197" s="225"/>
      <c r="H197" s="225"/>
      <c r="I197" s="225"/>
    </row>
    <row r="198" spans="1:9">
      <c r="A198" s="321"/>
      <c r="B198" s="2"/>
      <c r="C198" s="423"/>
      <c r="D198" s="423"/>
      <c r="E198" s="423"/>
      <c r="F198" s="322"/>
      <c r="G198" s="225"/>
      <c r="H198" s="225"/>
      <c r="I198" s="225"/>
    </row>
    <row r="199" spans="1:9">
      <c r="A199" s="321"/>
      <c r="B199" s="2"/>
      <c r="C199" s="31"/>
      <c r="D199" s="283"/>
      <c r="E199" s="284"/>
      <c r="F199" s="322"/>
      <c r="G199" s="225"/>
      <c r="H199" s="225"/>
      <c r="I199" s="225"/>
    </row>
    <row r="200" spans="1:9">
      <c r="A200" s="321"/>
      <c r="B200" s="2"/>
      <c r="C200" s="31"/>
      <c r="D200" s="283"/>
      <c r="E200" s="284"/>
      <c r="F200" s="322"/>
      <c r="G200" s="225"/>
      <c r="H200" s="225"/>
      <c r="I200" s="225"/>
    </row>
    <row r="201" spans="1:9">
      <c r="A201" s="321"/>
      <c r="B201" s="2"/>
      <c r="C201" s="31"/>
      <c r="D201" s="283"/>
      <c r="E201" s="284"/>
      <c r="F201" s="284"/>
      <c r="G201" s="225"/>
      <c r="H201" s="225"/>
      <c r="I201" s="225"/>
    </row>
    <row r="202" spans="1:9">
      <c r="A202" s="321"/>
      <c r="B202" s="2"/>
      <c r="C202" s="423" t="s">
        <v>238</v>
      </c>
      <c r="D202" s="423"/>
      <c r="E202" s="423"/>
      <c r="F202" s="284"/>
      <c r="G202" s="225"/>
      <c r="H202" s="225"/>
      <c r="I202" s="225"/>
    </row>
    <row r="203" spans="1:9">
      <c r="A203" s="321"/>
      <c r="B203" s="2"/>
      <c r="C203" s="423"/>
      <c r="D203" s="423"/>
      <c r="E203" s="423"/>
      <c r="F203" s="284"/>
      <c r="G203" s="225"/>
      <c r="H203" s="225"/>
      <c r="I203" s="225"/>
    </row>
    <row r="204" spans="1:9">
      <c r="A204" s="225"/>
      <c r="B204" s="225"/>
      <c r="C204" s="225"/>
      <c r="D204" s="225"/>
      <c r="E204" s="225"/>
      <c r="F204" s="225"/>
      <c r="G204" s="225"/>
      <c r="H204" s="225"/>
      <c r="I204" s="225"/>
    </row>
    <row r="205" spans="1:9">
      <c r="A205" s="225"/>
      <c r="B205" s="225"/>
      <c r="C205" s="225"/>
      <c r="D205" s="225"/>
      <c r="E205" s="225"/>
      <c r="F205" s="225"/>
      <c r="G205" s="225"/>
      <c r="H205" s="225"/>
      <c r="I205" s="225"/>
    </row>
    <row r="206" spans="1:9">
      <c r="A206" s="225"/>
      <c r="B206" s="225"/>
      <c r="C206" s="225"/>
      <c r="D206" s="225"/>
      <c r="E206" s="225"/>
      <c r="F206" s="225"/>
      <c r="G206" s="225"/>
      <c r="H206" s="225"/>
      <c r="I206" s="225"/>
    </row>
    <row r="207" spans="1:9">
      <c r="A207" s="225"/>
      <c r="B207" s="225"/>
      <c r="C207" s="225"/>
      <c r="D207" s="225"/>
      <c r="E207" s="225"/>
      <c r="F207" s="225"/>
      <c r="G207" s="225"/>
      <c r="H207" s="225"/>
      <c r="I207" s="225"/>
    </row>
    <row r="208" spans="1:9">
      <c r="A208" s="225"/>
      <c r="B208" s="225"/>
      <c r="C208" s="225"/>
      <c r="D208" s="225"/>
      <c r="E208" s="225"/>
      <c r="F208" s="225"/>
      <c r="G208" s="225"/>
      <c r="H208" s="225"/>
      <c r="I208" s="225"/>
    </row>
    <row r="209" spans="1:9">
      <c r="A209" s="225"/>
      <c r="B209" s="225"/>
      <c r="C209" s="225"/>
      <c r="D209" s="225"/>
      <c r="E209" s="225"/>
      <c r="F209" s="225"/>
      <c r="G209" s="225"/>
      <c r="H209" s="225"/>
      <c r="I209" s="225"/>
    </row>
    <row r="210" spans="1:9">
      <c r="A210" s="225"/>
      <c r="B210" s="225"/>
      <c r="C210" s="225"/>
      <c r="D210" s="225"/>
      <c r="E210" s="225"/>
      <c r="F210" s="225"/>
      <c r="G210" s="225"/>
      <c r="H210" s="225"/>
      <c r="I210" s="225"/>
    </row>
    <row r="211" spans="1:9">
      <c r="A211" s="225"/>
      <c r="B211" s="225"/>
      <c r="C211" s="225"/>
      <c r="D211" s="225"/>
      <c r="E211" s="225"/>
      <c r="F211" s="225"/>
      <c r="G211" s="225"/>
      <c r="H211" s="225"/>
      <c r="I211" s="225"/>
    </row>
    <row r="212" spans="1:9">
      <c r="A212" s="225"/>
      <c r="B212" s="225"/>
      <c r="C212" s="225"/>
      <c r="D212" s="225"/>
      <c r="E212" s="225"/>
      <c r="F212" s="225"/>
      <c r="G212" s="225"/>
      <c r="H212" s="225"/>
      <c r="I212" s="225"/>
    </row>
    <row r="213" spans="1:9">
      <c r="A213" s="225"/>
      <c r="B213" s="225"/>
      <c r="C213" s="225"/>
      <c r="D213" s="225"/>
      <c r="E213" s="225"/>
      <c r="F213" s="225"/>
      <c r="G213" s="225"/>
      <c r="H213" s="225"/>
      <c r="I213" s="225"/>
    </row>
    <row r="214" spans="1:9">
      <c r="A214" s="225"/>
      <c r="B214" s="225"/>
      <c r="C214" s="225"/>
      <c r="D214" s="225"/>
      <c r="E214" s="225"/>
      <c r="F214" s="225"/>
      <c r="G214" s="225"/>
      <c r="H214" s="225"/>
      <c r="I214" s="225"/>
    </row>
    <row r="215" spans="1:9">
      <c r="A215" s="225"/>
      <c r="B215" s="225"/>
      <c r="C215" s="225"/>
      <c r="D215" s="225"/>
      <c r="E215" s="225"/>
      <c r="F215" s="225"/>
      <c r="G215" s="225"/>
      <c r="H215" s="225"/>
      <c r="I215" s="225"/>
    </row>
    <row r="216" spans="1:9">
      <c r="A216" s="225"/>
      <c r="B216" s="225"/>
      <c r="C216" s="225"/>
      <c r="D216" s="225"/>
      <c r="E216" s="225"/>
      <c r="F216" s="225"/>
      <c r="G216" s="225"/>
      <c r="H216" s="225"/>
      <c r="I216" s="225"/>
    </row>
    <row r="217" spans="1:9">
      <c r="A217" s="225"/>
      <c r="B217" s="225"/>
      <c r="C217" s="225"/>
      <c r="D217" s="225"/>
      <c r="E217" s="225"/>
      <c r="F217" s="225"/>
      <c r="G217" s="225"/>
      <c r="H217" s="225"/>
      <c r="I217" s="225"/>
    </row>
    <row r="218" spans="1:9">
      <c r="A218" s="225"/>
      <c r="B218" s="225"/>
      <c r="C218" s="225"/>
      <c r="D218" s="225"/>
      <c r="E218" s="225"/>
      <c r="F218" s="225"/>
      <c r="G218" s="225"/>
      <c r="H218" s="225"/>
      <c r="I218" s="225"/>
    </row>
    <row r="219" spans="1:9">
      <c r="A219" s="225"/>
      <c r="B219" s="225"/>
      <c r="C219" s="225"/>
      <c r="D219" s="225"/>
      <c r="E219" s="225"/>
      <c r="F219" s="225"/>
      <c r="G219" s="225"/>
      <c r="H219" s="225"/>
      <c r="I219" s="225"/>
    </row>
    <row r="220" spans="1:9">
      <c r="A220" s="225"/>
      <c r="B220" s="225"/>
      <c r="C220" s="225"/>
      <c r="D220" s="225"/>
      <c r="E220" s="225"/>
      <c r="F220" s="225"/>
      <c r="G220" s="225"/>
      <c r="H220" s="225"/>
      <c r="I220" s="225"/>
    </row>
    <row r="221" spans="1:9">
      <c r="A221" s="225"/>
      <c r="B221" s="225"/>
      <c r="C221" s="225"/>
      <c r="D221" s="225"/>
      <c r="E221" s="225"/>
      <c r="F221" s="225"/>
      <c r="G221" s="225"/>
      <c r="H221" s="225"/>
      <c r="I221" s="225"/>
    </row>
    <row r="222" spans="1:9">
      <c r="A222" s="225"/>
      <c r="B222" s="225"/>
      <c r="C222" s="225"/>
      <c r="D222" s="225"/>
      <c r="E222" s="225"/>
      <c r="F222" s="225"/>
      <c r="G222" s="225"/>
      <c r="H222" s="225"/>
      <c r="I222" s="225"/>
    </row>
    <row r="223" spans="1:9">
      <c r="A223" s="225"/>
      <c r="B223" s="225"/>
      <c r="C223" s="225"/>
      <c r="D223" s="225"/>
      <c r="E223" s="225"/>
      <c r="F223" s="225"/>
      <c r="G223" s="225"/>
      <c r="H223" s="225"/>
      <c r="I223" s="225"/>
    </row>
    <row r="224" spans="1:9">
      <c r="A224" s="225"/>
      <c r="B224" s="225"/>
      <c r="C224" s="225"/>
      <c r="D224" s="225"/>
      <c r="E224" s="225"/>
      <c r="F224" s="225"/>
      <c r="G224" s="225"/>
      <c r="H224" s="225"/>
      <c r="I224" s="225"/>
    </row>
    <row r="225" spans="1:9">
      <c r="A225" s="225"/>
      <c r="B225" s="225"/>
      <c r="C225" s="225"/>
      <c r="D225" s="225"/>
      <c r="E225" s="225"/>
      <c r="F225" s="225"/>
      <c r="G225" s="225"/>
      <c r="H225" s="225"/>
      <c r="I225" s="225"/>
    </row>
    <row r="226" spans="1:9">
      <c r="A226" s="402" t="s">
        <v>270</v>
      </c>
      <c r="B226" s="402"/>
      <c r="C226" s="402"/>
      <c r="D226" s="402"/>
      <c r="E226" s="402"/>
      <c r="F226" s="402"/>
      <c r="G226" s="402"/>
      <c r="H226" s="402"/>
      <c r="I226" s="225"/>
    </row>
    <row r="227" spans="1:9">
      <c r="A227" s="402" t="s">
        <v>245</v>
      </c>
      <c r="B227" s="402"/>
      <c r="C227" s="402"/>
      <c r="D227" s="402"/>
      <c r="E227" s="402"/>
      <c r="F227" s="402"/>
      <c r="G227" s="402"/>
      <c r="H227" s="402"/>
      <c r="I227" s="225"/>
    </row>
    <row r="228" spans="1:9">
      <c r="A228" s="402" t="s">
        <v>86</v>
      </c>
      <c r="B228" s="402"/>
      <c r="C228" s="402"/>
      <c r="D228" s="402"/>
      <c r="E228" s="402"/>
      <c r="F228" s="402"/>
      <c r="G228" s="402"/>
      <c r="H228" s="402"/>
      <c r="I228" s="225"/>
    </row>
    <row r="229" spans="1:9">
      <c r="A229" s="226"/>
      <c r="B229" s="226"/>
      <c r="C229" s="226"/>
      <c r="D229" s="226"/>
      <c r="E229" s="226"/>
      <c r="F229" s="226"/>
      <c r="G229" s="225"/>
      <c r="H229" s="225"/>
      <c r="I229" s="225"/>
    </row>
    <row r="230" spans="1:9">
      <c r="A230" s="403" t="s">
        <v>7</v>
      </c>
      <c r="B230" s="403" t="s">
        <v>54</v>
      </c>
      <c r="C230" s="403" t="s">
        <v>1</v>
      </c>
      <c r="D230" s="406" t="s">
        <v>5</v>
      </c>
      <c r="E230" s="409" t="s">
        <v>37</v>
      </c>
      <c r="F230" s="410"/>
      <c r="G230" s="410"/>
      <c r="H230" s="411"/>
      <c r="I230" s="225"/>
    </row>
    <row r="231" spans="1:9">
      <c r="A231" s="404"/>
      <c r="B231" s="404"/>
      <c r="C231" s="404"/>
      <c r="D231" s="407"/>
      <c r="E231" s="412"/>
      <c r="F231" s="413"/>
      <c r="G231" s="413"/>
      <c r="H231" s="414"/>
      <c r="I231" s="225"/>
    </row>
    <row r="232" spans="1:9">
      <c r="A232" s="405"/>
      <c r="B232" s="405"/>
      <c r="C232" s="405"/>
      <c r="D232" s="408"/>
      <c r="E232" s="227" t="s">
        <v>39</v>
      </c>
      <c r="F232" s="227" t="s">
        <v>40</v>
      </c>
      <c r="G232" s="228" t="s">
        <v>41</v>
      </c>
      <c r="H232" s="228" t="s">
        <v>42</v>
      </c>
      <c r="I232" s="225"/>
    </row>
    <row r="233" spans="1:9">
      <c r="A233" s="229" t="s">
        <v>38</v>
      </c>
      <c r="B233" s="229" t="s">
        <v>75</v>
      </c>
      <c r="C233" s="229" t="s">
        <v>76</v>
      </c>
      <c r="D233" s="229" t="s">
        <v>77</v>
      </c>
      <c r="E233" s="230" t="s">
        <v>78</v>
      </c>
      <c r="F233" s="229" t="s">
        <v>79</v>
      </c>
      <c r="G233" s="231" t="s">
        <v>80</v>
      </c>
      <c r="H233" s="231" t="s">
        <v>81</v>
      </c>
      <c r="I233" s="225"/>
    </row>
    <row r="234" spans="1:9" ht="60">
      <c r="A234" s="285">
        <v>1</v>
      </c>
      <c r="B234" s="286" t="s">
        <v>246</v>
      </c>
      <c r="C234" s="279" t="s">
        <v>92</v>
      </c>
      <c r="D234" s="287" t="s">
        <v>211</v>
      </c>
      <c r="E234" s="287"/>
      <c r="F234" s="287" t="s">
        <v>211</v>
      </c>
      <c r="G234" s="289"/>
      <c r="H234" s="289"/>
      <c r="I234" s="225"/>
    </row>
    <row r="235" spans="1:9" ht="60">
      <c r="A235" s="290">
        <v>2</v>
      </c>
      <c r="B235" s="323" t="s">
        <v>91</v>
      </c>
      <c r="C235" s="292" t="s">
        <v>190</v>
      </c>
      <c r="D235" s="241" t="s">
        <v>66</v>
      </c>
      <c r="E235" s="293"/>
      <c r="F235" s="241"/>
      <c r="G235" s="324" t="s">
        <v>66</v>
      </c>
      <c r="H235" s="324"/>
      <c r="I235" s="225"/>
    </row>
    <row r="236" spans="1:9">
      <c r="A236" s="294"/>
      <c r="B236" s="295"/>
      <c r="C236" s="295"/>
      <c r="D236" s="296"/>
      <c r="E236" s="297"/>
      <c r="F236" s="296"/>
      <c r="G236" s="298"/>
      <c r="H236" s="298"/>
      <c r="I236" s="225"/>
    </row>
    <row r="237" spans="1:9">
      <c r="A237" s="299"/>
      <c r="B237" s="300"/>
      <c r="C237" s="300"/>
      <c r="D237" s="301"/>
      <c r="E237" s="302"/>
      <c r="F237" s="303"/>
      <c r="G237" s="304"/>
      <c r="H237" s="305"/>
      <c r="I237" s="225"/>
    </row>
    <row r="238" spans="1:9">
      <c r="A238" s="188"/>
      <c r="B238" s="306"/>
      <c r="C238" s="306"/>
      <c r="D238" s="307"/>
      <c r="E238" s="308"/>
      <c r="F238" s="309"/>
      <c r="G238" s="310"/>
      <c r="H238" s="311"/>
      <c r="I238" s="225"/>
    </row>
    <row r="239" spans="1:9">
      <c r="A239" s="188"/>
      <c r="B239" s="306"/>
      <c r="C239" s="306"/>
      <c r="D239" s="307"/>
      <c r="E239" s="308"/>
      <c r="F239" s="309"/>
      <c r="G239" s="310"/>
      <c r="H239" s="311"/>
      <c r="I239" s="225"/>
    </row>
    <row r="240" spans="1:9">
      <c r="A240" s="226" t="s">
        <v>7</v>
      </c>
      <c r="B240" s="250" t="s">
        <v>2</v>
      </c>
      <c r="C240" s="250"/>
      <c r="D240" s="402" t="s">
        <v>222</v>
      </c>
      <c r="E240" s="402"/>
      <c r="F240" s="402" t="s">
        <v>6</v>
      </c>
      <c r="G240" s="402"/>
      <c r="H240" s="423" t="s">
        <v>46</v>
      </c>
      <c r="I240" s="423"/>
    </row>
    <row r="241" spans="1:9">
      <c r="A241" s="188"/>
      <c r="B241" s="306"/>
      <c r="C241" s="306"/>
      <c r="D241" s="423" t="s">
        <v>223</v>
      </c>
      <c r="E241" s="423"/>
      <c r="F241" s="402" t="s">
        <v>224</v>
      </c>
      <c r="G241" s="402"/>
      <c r="H241" s="250"/>
      <c r="I241" s="225"/>
    </row>
    <row r="242" spans="1:9">
      <c r="A242" s="188"/>
      <c r="B242" s="306"/>
      <c r="C242" s="306"/>
      <c r="D242" s="251"/>
      <c r="E242" s="251"/>
      <c r="F242" s="252"/>
      <c r="G242" s="252"/>
      <c r="H242" s="250"/>
      <c r="I242" s="225"/>
    </row>
    <row r="243" spans="1:9">
      <c r="A243" s="188">
        <v>1</v>
      </c>
      <c r="B243" s="31" t="s">
        <v>247</v>
      </c>
      <c r="C243" s="306"/>
      <c r="D243" s="382">
        <v>14850000</v>
      </c>
      <c r="E243" s="382"/>
      <c r="F243" s="382">
        <v>3123000</v>
      </c>
      <c r="G243" s="382"/>
      <c r="H243" s="421">
        <f>F243-D243</f>
        <v>-11727000</v>
      </c>
      <c r="I243" s="421"/>
    </row>
    <row r="244" spans="1:9">
      <c r="A244" s="188"/>
      <c r="B244" s="31" t="s">
        <v>248</v>
      </c>
      <c r="C244" s="306"/>
      <c r="D244" s="307"/>
      <c r="E244" s="223"/>
      <c r="F244" s="223"/>
      <c r="G244" s="310"/>
      <c r="H244" s="311"/>
      <c r="I244" s="225"/>
    </row>
    <row r="245" spans="1:9">
      <c r="A245" s="188">
        <v>2</v>
      </c>
      <c r="B245" s="325" t="s">
        <v>249</v>
      </c>
      <c r="C245" s="306"/>
      <c r="D245" s="382">
        <v>12000000</v>
      </c>
      <c r="E245" s="382"/>
      <c r="F245" s="382">
        <v>10400000</v>
      </c>
      <c r="G245" s="382"/>
      <c r="H245" s="431">
        <f>F245-D245</f>
        <v>-1600000</v>
      </c>
      <c r="I245" s="431"/>
    </row>
    <row r="246" spans="1:9">
      <c r="A246" s="188"/>
      <c r="B246" s="429" t="s">
        <v>250</v>
      </c>
      <c r="C246" s="429"/>
      <c r="D246" s="307"/>
      <c r="E246" s="308"/>
      <c r="F246" s="309"/>
      <c r="G246" s="310"/>
      <c r="H246" s="311"/>
      <c r="I246" s="225"/>
    </row>
    <row r="247" spans="1:9">
      <c r="A247" s="188"/>
      <c r="B247" s="326"/>
      <c r="C247" s="326"/>
      <c r="D247" s="307"/>
      <c r="E247" s="308"/>
      <c r="F247" s="309"/>
      <c r="G247" s="310"/>
      <c r="H247" s="311"/>
      <c r="I247" s="225"/>
    </row>
    <row r="248" spans="1:9">
      <c r="A248" s="188"/>
      <c r="B248" s="306" t="s">
        <v>89</v>
      </c>
      <c r="C248" s="306"/>
      <c r="D248" s="382">
        <f>D245+D243</f>
        <v>26850000</v>
      </c>
      <c r="E248" s="382"/>
      <c r="F248" s="382">
        <f>F245+F243</f>
        <v>13523000</v>
      </c>
      <c r="G248" s="382"/>
      <c r="H248" s="431">
        <f>SUM(H243:H247)</f>
        <v>-13327000</v>
      </c>
      <c r="I248" s="431"/>
    </row>
    <row r="249" spans="1:9">
      <c r="A249" s="188"/>
      <c r="B249" s="306"/>
      <c r="C249" s="306"/>
      <c r="D249" s="307"/>
      <c r="E249" s="308"/>
      <c r="F249" s="309"/>
      <c r="G249" s="310"/>
      <c r="H249" s="311"/>
      <c r="I249" s="225"/>
    </row>
    <row r="250" spans="1:9">
      <c r="A250" s="275"/>
      <c r="B250" s="306"/>
      <c r="C250" s="306"/>
      <c r="D250" s="313"/>
      <c r="E250" s="314"/>
      <c r="F250" s="21"/>
      <c r="G250" s="315"/>
      <c r="H250" s="315"/>
      <c r="I250" s="225"/>
    </row>
    <row r="251" spans="1:9">
      <c r="A251" s="225"/>
      <c r="B251" s="225"/>
      <c r="C251" s="225"/>
      <c r="D251" s="225"/>
      <c r="E251" s="225"/>
      <c r="F251" s="225"/>
      <c r="G251" s="225"/>
      <c r="H251" s="225"/>
      <c r="I251" s="225"/>
    </row>
    <row r="252" spans="1:9">
      <c r="A252" s="226"/>
      <c r="B252" s="226"/>
      <c r="C252" s="226"/>
      <c r="D252" s="402" t="s">
        <v>271</v>
      </c>
      <c r="E252" s="402"/>
      <c r="F252" s="402"/>
      <c r="G252" s="402"/>
      <c r="H252" s="402"/>
      <c r="I252" s="225"/>
    </row>
    <row r="253" spans="1:9">
      <c r="A253" s="402" t="s">
        <v>83</v>
      </c>
      <c r="B253" s="402"/>
      <c r="C253" s="402"/>
      <c r="D253" s="402" t="s">
        <v>273</v>
      </c>
      <c r="E253" s="402"/>
      <c r="F253" s="402"/>
      <c r="G253" s="402"/>
      <c r="H253" s="402"/>
      <c r="I253" s="402"/>
    </row>
    <row r="254" spans="1:9">
      <c r="A254" s="252"/>
      <c r="B254" s="226"/>
      <c r="C254" s="226"/>
      <c r="D254" s="225"/>
      <c r="E254" s="402"/>
      <c r="F254" s="402"/>
      <c r="G254" s="402"/>
      <c r="H254" s="402"/>
      <c r="I254" s="225"/>
    </row>
    <row r="255" spans="1:9">
      <c r="A255" s="252"/>
      <c r="B255" s="226"/>
      <c r="C255" s="226"/>
      <c r="D255" s="252"/>
      <c r="E255" s="226"/>
      <c r="F255" s="226"/>
      <c r="G255" s="225"/>
      <c r="H255" s="225"/>
      <c r="I255" s="225"/>
    </row>
    <row r="256" spans="1:9">
      <c r="A256" s="252"/>
      <c r="B256" s="226"/>
      <c r="C256" s="226"/>
      <c r="D256" s="252"/>
      <c r="E256" s="226"/>
      <c r="F256" s="226"/>
      <c r="G256" s="225"/>
      <c r="H256" s="225"/>
      <c r="I256" s="225"/>
    </row>
    <row r="257" spans="1:9">
      <c r="A257" s="252"/>
      <c r="B257" s="226"/>
      <c r="C257" s="226"/>
      <c r="D257" s="252"/>
      <c r="E257" s="226"/>
      <c r="F257" s="226"/>
      <c r="G257" s="225"/>
      <c r="H257" s="225"/>
      <c r="I257" s="225"/>
    </row>
    <row r="258" spans="1:9">
      <c r="A258" s="402" t="s">
        <v>236</v>
      </c>
      <c r="B258" s="402"/>
      <c r="C258" s="402"/>
      <c r="D258" s="402" t="s">
        <v>272</v>
      </c>
      <c r="E258" s="402"/>
      <c r="F258" s="402"/>
      <c r="G258" s="402"/>
      <c r="H258" s="402"/>
      <c r="I258" s="402"/>
    </row>
    <row r="259" spans="1:9">
      <c r="A259" s="21"/>
      <c r="B259" s="316"/>
      <c r="C259" s="314"/>
      <c r="D259" s="317"/>
      <c r="E259" s="2"/>
      <c r="F259" s="2"/>
      <c r="G259" s="225"/>
      <c r="H259" s="225"/>
      <c r="I259" s="225"/>
    </row>
    <row r="260" spans="1:9">
      <c r="A260" s="21"/>
      <c r="B260" s="316"/>
      <c r="C260" s="314"/>
      <c r="D260" s="317"/>
      <c r="E260" s="2"/>
      <c r="F260" s="2"/>
      <c r="G260" s="225"/>
      <c r="H260" s="225"/>
      <c r="I260" s="225"/>
    </row>
    <row r="261" spans="1:9">
      <c r="A261" s="21"/>
      <c r="B261" s="316"/>
      <c r="C261" s="314"/>
      <c r="D261" s="317"/>
      <c r="E261" s="2"/>
      <c r="F261" s="2"/>
      <c r="G261" s="225"/>
      <c r="H261" s="225"/>
      <c r="I261" s="225"/>
    </row>
    <row r="262" spans="1:9">
      <c r="A262" s="2"/>
      <c r="B262" s="318"/>
      <c r="C262" s="319"/>
      <c r="D262" s="225"/>
      <c r="E262" s="318"/>
      <c r="F262" s="318"/>
      <c r="G262" s="225"/>
      <c r="H262" s="225"/>
      <c r="I262" s="225"/>
    </row>
    <row r="263" spans="1:9">
      <c r="A263" s="2"/>
      <c r="B263" s="2"/>
      <c r="C263" s="319"/>
      <c r="D263" s="225"/>
      <c r="E263" s="318"/>
      <c r="F263" s="318"/>
      <c r="G263" s="225"/>
      <c r="H263" s="225"/>
      <c r="I263" s="225"/>
    </row>
    <row r="264" spans="1:9">
      <c r="A264" s="2"/>
      <c r="B264" s="320"/>
      <c r="C264" s="423" t="s">
        <v>84</v>
      </c>
      <c r="D264" s="423"/>
      <c r="E264" s="423"/>
      <c r="F264" s="2"/>
      <c r="G264" s="225"/>
      <c r="H264" s="225"/>
      <c r="I264" s="225"/>
    </row>
    <row r="265" spans="1:9">
      <c r="A265" s="321"/>
      <c r="B265" s="321"/>
      <c r="C265" s="423" t="s">
        <v>215</v>
      </c>
      <c r="D265" s="423"/>
      <c r="E265" s="423"/>
      <c r="F265" s="284"/>
      <c r="G265" s="225"/>
      <c r="H265" s="225"/>
      <c r="I265" s="225"/>
    </row>
    <row r="266" spans="1:9">
      <c r="A266" s="321"/>
      <c r="B266" s="321"/>
      <c r="C266" s="423" t="s">
        <v>85</v>
      </c>
      <c r="D266" s="423"/>
      <c r="E266" s="423"/>
      <c r="F266" s="284"/>
      <c r="G266" s="225"/>
      <c r="H266" s="225"/>
      <c r="I266" s="225"/>
    </row>
    <row r="267" spans="1:9">
      <c r="A267" s="321"/>
      <c r="B267" s="2"/>
      <c r="C267" s="423"/>
      <c r="D267" s="423"/>
      <c r="E267" s="423"/>
      <c r="F267" s="322"/>
      <c r="G267" s="225"/>
      <c r="H267" s="225"/>
      <c r="I267" s="225"/>
    </row>
    <row r="268" spans="1:9">
      <c r="A268" s="321"/>
      <c r="B268" s="2"/>
      <c r="C268" s="31"/>
      <c r="D268" s="283"/>
      <c r="E268" s="284"/>
      <c r="F268" s="322"/>
      <c r="G268" s="225"/>
      <c r="H268" s="225"/>
      <c r="I268" s="225"/>
    </row>
    <row r="269" spans="1:9">
      <c r="A269" s="321"/>
      <c r="B269" s="2"/>
      <c r="C269" s="31"/>
      <c r="D269" s="283"/>
      <c r="E269" s="284"/>
      <c r="F269" s="322"/>
      <c r="G269" s="225"/>
      <c r="H269" s="225"/>
      <c r="I269" s="225"/>
    </row>
    <row r="270" spans="1:9">
      <c r="A270" s="321"/>
      <c r="B270" s="2"/>
      <c r="C270" s="31"/>
      <c r="D270" s="283"/>
      <c r="E270" s="284"/>
      <c r="F270" s="284"/>
      <c r="G270" s="225"/>
      <c r="H270" s="225"/>
      <c r="I270" s="225"/>
    </row>
    <row r="271" spans="1:9">
      <c r="A271" s="321"/>
      <c r="B271" s="2"/>
      <c r="C271" s="423" t="s">
        <v>238</v>
      </c>
      <c r="D271" s="423"/>
      <c r="E271" s="423"/>
      <c r="F271" s="284"/>
      <c r="G271" s="225"/>
      <c r="H271" s="225"/>
      <c r="I271" s="225"/>
    </row>
    <row r="272" spans="1:9">
      <c r="A272" s="321"/>
      <c r="B272" s="2"/>
      <c r="C272" s="423"/>
      <c r="D272" s="423"/>
      <c r="E272" s="423"/>
      <c r="F272" s="284"/>
      <c r="G272" s="225"/>
      <c r="H272" s="225"/>
      <c r="I272" s="225"/>
    </row>
    <row r="273" spans="1:9">
      <c r="A273" s="225"/>
      <c r="B273" s="225"/>
      <c r="C273" s="225"/>
      <c r="D273" s="225"/>
      <c r="E273" s="225"/>
      <c r="F273" s="225"/>
      <c r="G273" s="225"/>
      <c r="H273" s="225"/>
      <c r="I273" s="225"/>
    </row>
    <row r="274" spans="1:9">
      <c r="A274" s="225"/>
      <c r="B274" s="225"/>
      <c r="C274" s="225"/>
      <c r="D274" s="225"/>
      <c r="E274" s="225"/>
      <c r="F274" s="225"/>
      <c r="G274" s="225"/>
      <c r="H274" s="225"/>
      <c r="I274" s="225"/>
    </row>
    <row r="275" spans="1:9">
      <c r="A275" s="225"/>
      <c r="B275" s="225"/>
      <c r="C275" s="225"/>
      <c r="D275" s="225"/>
      <c r="E275" s="225"/>
      <c r="F275" s="225"/>
      <c r="G275" s="225"/>
      <c r="H275" s="225"/>
      <c r="I275" s="225"/>
    </row>
    <row r="276" spans="1:9">
      <c r="A276" s="225"/>
      <c r="B276" s="225"/>
      <c r="C276" s="225"/>
      <c r="D276" s="225"/>
      <c r="E276" s="225"/>
      <c r="F276" s="225"/>
      <c r="G276" s="225"/>
      <c r="H276" s="225"/>
      <c r="I276" s="225"/>
    </row>
    <row r="277" spans="1:9">
      <c r="A277" s="225"/>
      <c r="B277" s="225"/>
      <c r="C277" s="225"/>
      <c r="D277" s="225"/>
      <c r="E277" s="225"/>
      <c r="F277" s="225"/>
      <c r="G277" s="225"/>
      <c r="H277" s="225"/>
      <c r="I277" s="225"/>
    </row>
    <row r="278" spans="1:9">
      <c r="A278" s="225"/>
      <c r="B278" s="225"/>
      <c r="C278" s="225"/>
      <c r="D278" s="225"/>
      <c r="E278" s="225"/>
      <c r="F278" s="225"/>
      <c r="G278" s="225"/>
      <c r="H278" s="225"/>
      <c r="I278" s="225"/>
    </row>
    <row r="279" spans="1:9">
      <c r="A279" s="225"/>
      <c r="B279" s="225"/>
      <c r="C279" s="225"/>
      <c r="D279" s="225"/>
      <c r="E279" s="225"/>
      <c r="F279" s="225"/>
      <c r="G279" s="225"/>
      <c r="H279" s="225"/>
      <c r="I279" s="225"/>
    </row>
    <row r="280" spans="1:9">
      <c r="A280" s="225"/>
      <c r="B280" s="225"/>
      <c r="C280" s="225"/>
      <c r="D280" s="225"/>
      <c r="E280" s="225"/>
      <c r="F280" s="225"/>
      <c r="G280" s="225"/>
      <c r="H280" s="225"/>
      <c r="I280" s="225"/>
    </row>
    <row r="281" spans="1:9">
      <c r="A281" s="225"/>
      <c r="B281" s="225"/>
      <c r="C281" s="225"/>
      <c r="D281" s="225"/>
      <c r="E281" s="225"/>
      <c r="F281" s="225"/>
      <c r="G281" s="225"/>
      <c r="H281" s="225"/>
      <c r="I281" s="225"/>
    </row>
    <row r="282" spans="1:9">
      <c r="A282" s="225"/>
      <c r="B282" s="225"/>
      <c r="C282" s="225"/>
      <c r="D282" s="225"/>
      <c r="E282" s="225"/>
      <c r="F282" s="225"/>
      <c r="G282" s="225"/>
      <c r="H282" s="225"/>
      <c r="I282" s="225"/>
    </row>
    <row r="283" spans="1:9">
      <c r="A283" s="225"/>
      <c r="B283" s="225"/>
      <c r="C283" s="225"/>
      <c r="D283" s="225"/>
      <c r="E283" s="225"/>
      <c r="F283" s="225"/>
      <c r="G283" s="225"/>
      <c r="H283" s="225"/>
      <c r="I283" s="225"/>
    </row>
    <row r="284" spans="1:9">
      <c r="A284" s="225"/>
      <c r="B284" s="225"/>
      <c r="C284" s="225"/>
      <c r="D284" s="225"/>
      <c r="E284" s="225"/>
      <c r="F284" s="225"/>
      <c r="G284" s="225"/>
      <c r="H284" s="225"/>
      <c r="I284" s="225"/>
    </row>
    <row r="285" spans="1:9">
      <c r="A285" s="225"/>
      <c r="B285" s="225"/>
      <c r="C285" s="225"/>
      <c r="D285" s="225"/>
      <c r="E285" s="225"/>
      <c r="F285" s="225"/>
      <c r="G285" s="225"/>
      <c r="H285" s="225"/>
      <c r="I285" s="225"/>
    </row>
    <row r="286" spans="1:9">
      <c r="A286" s="225"/>
      <c r="B286" s="225"/>
      <c r="C286" s="225"/>
      <c r="D286" s="225"/>
      <c r="E286" s="225"/>
      <c r="F286" s="225"/>
      <c r="G286" s="225"/>
      <c r="H286" s="225"/>
      <c r="I286" s="225"/>
    </row>
    <row r="287" spans="1:9">
      <c r="A287" s="225"/>
      <c r="B287" s="225"/>
      <c r="C287" s="225"/>
      <c r="D287" s="225"/>
      <c r="E287" s="225"/>
      <c r="F287" s="225"/>
      <c r="G287" s="225"/>
      <c r="H287" s="225"/>
      <c r="I287" s="225"/>
    </row>
    <row r="288" spans="1:9">
      <c r="A288" s="225"/>
      <c r="B288" s="225"/>
      <c r="C288" s="225"/>
      <c r="D288" s="225"/>
      <c r="E288" s="225"/>
      <c r="F288" s="225"/>
      <c r="G288" s="225"/>
      <c r="H288" s="225"/>
      <c r="I288" s="225"/>
    </row>
    <row r="289" spans="1:9">
      <c r="A289" s="225"/>
      <c r="B289" s="225"/>
      <c r="C289" s="225"/>
      <c r="D289" s="225"/>
      <c r="E289" s="225"/>
      <c r="F289" s="225"/>
      <c r="G289" s="225"/>
      <c r="H289" s="225"/>
      <c r="I289" s="225"/>
    </row>
    <row r="290" spans="1:9">
      <c r="A290" s="225"/>
      <c r="B290" s="225"/>
      <c r="C290" s="225"/>
      <c r="D290" s="225"/>
      <c r="E290" s="225"/>
      <c r="F290" s="225"/>
      <c r="G290" s="225"/>
      <c r="H290" s="225"/>
      <c r="I290" s="225"/>
    </row>
    <row r="291" spans="1:9">
      <c r="A291" s="225"/>
      <c r="B291" s="225"/>
      <c r="C291" s="225"/>
      <c r="D291" s="225"/>
      <c r="E291" s="225"/>
      <c r="F291" s="225"/>
      <c r="G291" s="225"/>
      <c r="H291" s="225"/>
      <c r="I291" s="225"/>
    </row>
    <row r="292" spans="1:9">
      <c r="A292" s="225"/>
      <c r="B292" s="225"/>
      <c r="C292" s="225"/>
      <c r="D292" s="225"/>
      <c r="E292" s="225"/>
      <c r="F292" s="225"/>
      <c r="G292" s="225"/>
      <c r="H292" s="225"/>
      <c r="I292" s="225"/>
    </row>
    <row r="293" spans="1:9">
      <c r="A293" s="225"/>
      <c r="B293" s="225"/>
      <c r="C293" s="225"/>
      <c r="D293" s="225"/>
      <c r="E293" s="225"/>
      <c r="F293" s="225"/>
      <c r="G293" s="225"/>
      <c r="H293" s="225"/>
      <c r="I293" s="225"/>
    </row>
    <row r="294" spans="1:9">
      <c r="A294" s="225"/>
      <c r="B294" s="225"/>
      <c r="C294" s="225"/>
      <c r="D294" s="225"/>
      <c r="E294" s="225"/>
      <c r="F294" s="225"/>
      <c r="G294" s="225"/>
      <c r="H294" s="225"/>
      <c r="I294" s="225"/>
    </row>
    <row r="295" spans="1:9">
      <c r="A295" s="402" t="s">
        <v>263</v>
      </c>
      <c r="B295" s="402"/>
      <c r="C295" s="402"/>
      <c r="D295" s="402"/>
      <c r="E295" s="402"/>
      <c r="F295" s="402"/>
      <c r="G295" s="402"/>
      <c r="H295" s="402"/>
      <c r="I295" s="225"/>
    </row>
    <row r="296" spans="1:9">
      <c r="A296" s="402" t="s">
        <v>251</v>
      </c>
      <c r="B296" s="402"/>
      <c r="C296" s="402"/>
      <c r="D296" s="402"/>
      <c r="E296" s="402"/>
      <c r="F296" s="402"/>
      <c r="G296" s="402"/>
      <c r="H296" s="402"/>
      <c r="I296" s="225"/>
    </row>
    <row r="297" spans="1:9">
      <c r="A297" s="402" t="s">
        <v>86</v>
      </c>
      <c r="B297" s="402"/>
      <c r="C297" s="402"/>
      <c r="D297" s="402"/>
      <c r="E297" s="402"/>
      <c r="F297" s="402"/>
      <c r="G297" s="402"/>
      <c r="H297" s="402"/>
      <c r="I297" s="225"/>
    </row>
    <row r="298" spans="1:9">
      <c r="A298" s="226"/>
      <c r="B298" s="226"/>
      <c r="C298" s="226"/>
      <c r="D298" s="226"/>
      <c r="E298" s="226"/>
      <c r="F298" s="226"/>
      <c r="G298" s="225"/>
      <c r="H298" s="225"/>
      <c r="I298" s="225"/>
    </row>
    <row r="299" spans="1:9">
      <c r="A299" s="403" t="s">
        <v>7</v>
      </c>
      <c r="B299" s="403" t="s">
        <v>54</v>
      </c>
      <c r="C299" s="403" t="s">
        <v>1</v>
      </c>
      <c r="D299" s="406" t="s">
        <v>5</v>
      </c>
      <c r="E299" s="409" t="s">
        <v>37</v>
      </c>
      <c r="F299" s="410"/>
      <c r="G299" s="410"/>
      <c r="H299" s="411"/>
      <c r="I299" s="225"/>
    </row>
    <row r="300" spans="1:9">
      <c r="A300" s="404"/>
      <c r="B300" s="404"/>
      <c r="C300" s="404"/>
      <c r="D300" s="407"/>
      <c r="E300" s="412"/>
      <c r="F300" s="413"/>
      <c r="G300" s="413"/>
      <c r="H300" s="414"/>
      <c r="I300" s="225"/>
    </row>
    <row r="301" spans="1:9">
      <c r="A301" s="405"/>
      <c r="B301" s="405"/>
      <c r="C301" s="405"/>
      <c r="D301" s="408"/>
      <c r="E301" s="227" t="s">
        <v>39</v>
      </c>
      <c r="F301" s="227" t="s">
        <v>40</v>
      </c>
      <c r="G301" s="228" t="s">
        <v>41</v>
      </c>
      <c r="H301" s="228" t="s">
        <v>42</v>
      </c>
      <c r="I301" s="225"/>
    </row>
    <row r="302" spans="1:9">
      <c r="A302" s="229" t="s">
        <v>38</v>
      </c>
      <c r="B302" s="229" t="s">
        <v>75</v>
      </c>
      <c r="C302" s="229" t="s">
        <v>76</v>
      </c>
      <c r="D302" s="229" t="s">
        <v>77</v>
      </c>
      <c r="E302" s="230" t="s">
        <v>78</v>
      </c>
      <c r="F302" s="229" t="s">
        <v>79</v>
      </c>
      <c r="G302" s="231" t="s">
        <v>80</v>
      </c>
      <c r="H302" s="231" t="s">
        <v>81</v>
      </c>
      <c r="I302" s="225"/>
    </row>
    <row r="303" spans="1:9" ht="34.5" customHeight="1">
      <c r="A303" s="285">
        <v>1</v>
      </c>
      <c r="B303" s="286" t="s">
        <v>101</v>
      </c>
      <c r="C303" s="327" t="s">
        <v>103</v>
      </c>
      <c r="D303" s="287" t="s">
        <v>56</v>
      </c>
      <c r="E303" s="141" t="s">
        <v>56</v>
      </c>
      <c r="F303" s="287"/>
      <c r="G303" s="289"/>
      <c r="H303" s="368"/>
      <c r="I303" s="225"/>
    </row>
    <row r="304" spans="1:9" ht="60">
      <c r="A304" s="290">
        <v>2</v>
      </c>
      <c r="B304" s="292" t="s">
        <v>102</v>
      </c>
      <c r="C304" s="369" t="s">
        <v>104</v>
      </c>
      <c r="D304" s="241" t="s">
        <v>74</v>
      </c>
      <c r="E304" s="293"/>
      <c r="F304" s="241"/>
      <c r="G304" s="370"/>
      <c r="H304" s="324" t="s">
        <v>74</v>
      </c>
      <c r="I304" s="225"/>
    </row>
    <row r="305" spans="1:9">
      <c r="A305" s="294"/>
      <c r="B305" s="295"/>
      <c r="C305" s="295"/>
      <c r="D305" s="296"/>
      <c r="E305" s="297"/>
      <c r="F305" s="296"/>
      <c r="G305" s="298"/>
      <c r="H305" s="298"/>
      <c r="I305" s="225"/>
    </row>
    <row r="306" spans="1:9">
      <c r="A306" s="299"/>
      <c r="B306" s="300"/>
      <c r="C306" s="300"/>
      <c r="D306" s="301"/>
      <c r="E306" s="302"/>
      <c r="F306" s="303"/>
      <c r="G306" s="304"/>
      <c r="H306" s="305"/>
      <c r="I306" s="225"/>
    </row>
    <row r="307" spans="1:9">
      <c r="A307" s="188"/>
      <c r="B307" s="306"/>
      <c r="C307" s="306"/>
      <c r="D307" s="307"/>
      <c r="E307" s="308"/>
      <c r="F307" s="309"/>
      <c r="G307" s="310"/>
      <c r="H307" s="311"/>
      <c r="I307" s="225"/>
    </row>
    <row r="308" spans="1:9">
      <c r="A308" s="188"/>
      <c r="B308" s="306"/>
      <c r="C308" s="306"/>
      <c r="D308" s="307"/>
      <c r="E308" s="308"/>
      <c r="F308" s="309"/>
      <c r="G308" s="310"/>
      <c r="H308" s="311"/>
      <c r="I308" s="225"/>
    </row>
    <row r="309" spans="1:9">
      <c r="A309" s="226" t="s">
        <v>7</v>
      </c>
      <c r="B309" s="402" t="s">
        <v>2</v>
      </c>
      <c r="C309" s="402"/>
      <c r="D309" s="402" t="s">
        <v>222</v>
      </c>
      <c r="E309" s="402"/>
      <c r="F309" s="402" t="s">
        <v>6</v>
      </c>
      <c r="G309" s="402"/>
      <c r="H309" s="423" t="s">
        <v>46</v>
      </c>
      <c r="I309" s="423"/>
    </row>
    <row r="310" spans="1:9">
      <c r="A310" s="188"/>
      <c r="B310" s="306"/>
      <c r="C310" s="306"/>
      <c r="D310" s="423" t="s">
        <v>223</v>
      </c>
      <c r="E310" s="423"/>
      <c r="F310" s="402" t="s">
        <v>224</v>
      </c>
      <c r="G310" s="402"/>
      <c r="H310" s="250"/>
      <c r="I310" s="225"/>
    </row>
    <row r="311" spans="1:9">
      <c r="A311" s="188"/>
      <c r="B311" s="306"/>
      <c r="C311" s="306"/>
      <c r="D311" s="251"/>
      <c r="E311" s="251"/>
      <c r="F311" s="252"/>
      <c r="G311" s="252"/>
      <c r="H311" s="250"/>
      <c r="I311" s="225"/>
    </row>
    <row r="312" spans="1:9">
      <c r="A312" s="188">
        <v>1</v>
      </c>
      <c r="B312" s="430" t="s">
        <v>252</v>
      </c>
      <c r="C312" s="430"/>
      <c r="D312" s="382">
        <v>14700000</v>
      </c>
      <c r="E312" s="382"/>
      <c r="F312" s="382">
        <v>6700000</v>
      </c>
      <c r="G312" s="382"/>
      <c r="H312" s="431">
        <f>F312-D312</f>
        <v>-8000000</v>
      </c>
      <c r="I312" s="431"/>
    </row>
    <row r="313" spans="1:9">
      <c r="A313" s="188">
        <v>2</v>
      </c>
      <c r="B313" s="31" t="s">
        <v>102</v>
      </c>
      <c r="C313" s="306"/>
      <c r="D313" s="382">
        <v>27200000</v>
      </c>
      <c r="E313" s="382"/>
      <c r="F313" s="382">
        <v>8600000</v>
      </c>
      <c r="G313" s="382"/>
      <c r="H313" s="431">
        <f>F313-D313</f>
        <v>-18600000</v>
      </c>
      <c r="I313" s="431"/>
    </row>
    <row r="314" spans="1:9">
      <c r="A314" s="188"/>
      <c r="B314" s="429"/>
      <c r="C314" s="429"/>
      <c r="D314" s="382"/>
      <c r="E314" s="382"/>
      <c r="F314" s="382"/>
      <c r="G314" s="382"/>
      <c r="H314" s="431"/>
      <c r="I314" s="431"/>
    </row>
    <row r="315" spans="1:9">
      <c r="A315" s="188"/>
      <c r="B315" s="429"/>
      <c r="C315" s="429"/>
      <c r="D315" s="223"/>
      <c r="E315" s="223"/>
      <c r="F315" s="223"/>
      <c r="G315" s="223"/>
      <c r="H315" s="329"/>
      <c r="I315" s="329"/>
    </row>
    <row r="316" spans="1:9">
      <c r="A316" s="188"/>
      <c r="B316" s="326"/>
      <c r="C316" s="326"/>
      <c r="D316" s="307"/>
      <c r="E316" s="308"/>
      <c r="F316" s="309"/>
      <c r="G316" s="310"/>
      <c r="H316" s="431"/>
      <c r="I316" s="431"/>
    </row>
    <row r="317" spans="1:9">
      <c r="A317" s="188"/>
      <c r="B317" s="306" t="s">
        <v>89</v>
      </c>
      <c r="C317" s="306"/>
      <c r="D317" s="382">
        <f>SUM(D312:D316)</f>
        <v>41900000</v>
      </c>
      <c r="E317" s="382"/>
      <c r="F317" s="382">
        <f>SUM(F312:F316)</f>
        <v>15300000</v>
      </c>
      <c r="G317" s="382"/>
      <c r="H317" s="431">
        <f>SUM(H312:H316)</f>
        <v>-26600000</v>
      </c>
      <c r="I317" s="431"/>
    </row>
    <row r="318" spans="1:9">
      <c r="A318" s="188"/>
      <c r="B318" s="306"/>
      <c r="C318" s="306"/>
      <c r="D318" s="307"/>
      <c r="E318" s="308"/>
      <c r="F318" s="309"/>
      <c r="G318" s="310"/>
      <c r="H318" s="311"/>
      <c r="I318" s="225"/>
    </row>
    <row r="319" spans="1:9">
      <c r="A319" s="275"/>
      <c r="B319" s="306"/>
      <c r="C319" s="306"/>
      <c r="D319" s="313"/>
      <c r="E319" s="314"/>
      <c r="F319" s="21"/>
      <c r="G319" s="315"/>
      <c r="H319" s="432"/>
      <c r="I319" s="433"/>
    </row>
    <row r="320" spans="1:9">
      <c r="A320" s="225"/>
      <c r="B320" s="225"/>
      <c r="C320" s="225"/>
      <c r="D320" s="225"/>
      <c r="E320" s="225"/>
      <c r="F320" s="225"/>
      <c r="G320" s="225"/>
      <c r="H320" s="225"/>
      <c r="I320" s="225"/>
    </row>
    <row r="321" spans="1:9">
      <c r="A321" s="226"/>
      <c r="B321" s="226"/>
      <c r="C321" s="226"/>
      <c r="D321" s="402" t="s">
        <v>274</v>
      </c>
      <c r="E321" s="402"/>
      <c r="F321" s="402"/>
      <c r="G321" s="402"/>
      <c r="H321" s="402"/>
      <c r="I321" s="225"/>
    </row>
    <row r="322" spans="1:9">
      <c r="A322" s="402" t="s">
        <v>83</v>
      </c>
      <c r="B322" s="402"/>
      <c r="C322" s="402"/>
      <c r="D322" s="402" t="s">
        <v>105</v>
      </c>
      <c r="E322" s="402"/>
      <c r="F322" s="402"/>
      <c r="G322" s="402"/>
      <c r="H322" s="402"/>
      <c r="I322" s="225"/>
    </row>
    <row r="323" spans="1:9">
      <c r="A323" s="252"/>
      <c r="B323" s="226"/>
      <c r="C323" s="226"/>
      <c r="D323" s="225"/>
      <c r="E323" s="402"/>
      <c r="F323" s="402"/>
      <c r="G323" s="402"/>
      <c r="H323" s="402"/>
      <c r="I323" s="225"/>
    </row>
    <row r="324" spans="1:9">
      <c r="A324" s="252"/>
      <c r="B324" s="226"/>
      <c r="C324" s="226"/>
      <c r="D324" s="252"/>
      <c r="E324" s="226"/>
      <c r="F324" s="226"/>
      <c r="G324" s="225"/>
      <c r="H324" s="225"/>
      <c r="I324" s="225"/>
    </row>
    <row r="325" spans="1:9">
      <c r="A325" s="252"/>
      <c r="B325" s="226"/>
      <c r="C325" s="226"/>
      <c r="D325" s="252"/>
      <c r="E325" s="226"/>
      <c r="F325" s="226"/>
      <c r="G325" s="225"/>
      <c r="H325" s="225"/>
      <c r="I325" s="225"/>
    </row>
    <row r="326" spans="1:9">
      <c r="A326" s="252"/>
      <c r="B326" s="226"/>
      <c r="C326" s="226"/>
      <c r="D326" s="252"/>
      <c r="E326" s="226"/>
      <c r="F326" s="226"/>
      <c r="G326" s="225"/>
      <c r="H326" s="225"/>
      <c r="I326" s="225"/>
    </row>
    <row r="327" spans="1:9">
      <c r="A327" s="402" t="s">
        <v>236</v>
      </c>
      <c r="B327" s="402"/>
      <c r="C327" s="402"/>
      <c r="D327" s="402" t="s">
        <v>253</v>
      </c>
      <c r="E327" s="402"/>
      <c r="F327" s="402"/>
      <c r="G327" s="402"/>
      <c r="H327" s="402"/>
      <c r="I327" s="225"/>
    </row>
    <row r="328" spans="1:9">
      <c r="A328" s="21"/>
      <c r="B328" s="316"/>
      <c r="C328" s="314"/>
      <c r="D328" s="317"/>
      <c r="E328" s="2"/>
      <c r="F328" s="2"/>
      <c r="G328" s="225"/>
      <c r="H328" s="225"/>
      <c r="I328" s="225"/>
    </row>
    <row r="329" spans="1:9">
      <c r="A329" s="21"/>
      <c r="B329" s="316"/>
      <c r="C329" s="314"/>
      <c r="D329" s="317"/>
      <c r="E329" s="2"/>
      <c r="F329" s="2"/>
      <c r="G329" s="225"/>
      <c r="H329" s="225"/>
      <c r="I329" s="225"/>
    </row>
    <row r="330" spans="1:9">
      <c r="A330" s="21"/>
      <c r="B330" s="316"/>
      <c r="C330" s="314"/>
      <c r="D330" s="317"/>
      <c r="E330" s="2"/>
      <c r="F330" s="2"/>
      <c r="G330" s="225"/>
      <c r="H330" s="225"/>
      <c r="I330" s="225"/>
    </row>
    <row r="331" spans="1:9">
      <c r="A331" s="2"/>
      <c r="B331" s="318"/>
      <c r="C331" s="319"/>
      <c r="D331" s="225"/>
      <c r="E331" s="318"/>
      <c r="F331" s="318"/>
      <c r="G331" s="225"/>
      <c r="H331" s="225"/>
      <c r="I331" s="225"/>
    </row>
    <row r="332" spans="1:9">
      <c r="A332" s="2"/>
      <c r="B332" s="2"/>
      <c r="C332" s="319"/>
      <c r="D332" s="225"/>
      <c r="E332" s="318"/>
      <c r="F332" s="318"/>
      <c r="G332" s="225"/>
      <c r="H332" s="225"/>
      <c r="I332" s="225"/>
    </row>
    <row r="333" spans="1:9">
      <c r="A333" s="2"/>
      <c r="B333" s="320"/>
      <c r="C333" s="423" t="s">
        <v>84</v>
      </c>
      <c r="D333" s="423"/>
      <c r="E333" s="423"/>
      <c r="F333" s="2"/>
      <c r="G333" s="225"/>
      <c r="H333" s="225"/>
      <c r="I333" s="225"/>
    </row>
    <row r="334" spans="1:9">
      <c r="A334" s="321"/>
      <c r="B334" s="321"/>
      <c r="C334" s="423" t="s">
        <v>215</v>
      </c>
      <c r="D334" s="423"/>
      <c r="E334" s="423"/>
      <c r="F334" s="284"/>
      <c r="G334" s="225"/>
      <c r="H334" s="225"/>
      <c r="I334" s="225"/>
    </row>
    <row r="335" spans="1:9">
      <c r="A335" s="321"/>
      <c r="B335" s="321"/>
      <c r="C335" s="423" t="s">
        <v>85</v>
      </c>
      <c r="D335" s="423"/>
      <c r="E335" s="423"/>
      <c r="F335" s="284"/>
      <c r="G335" s="225"/>
      <c r="H335" s="225"/>
      <c r="I335" s="225"/>
    </row>
    <row r="336" spans="1:9">
      <c r="A336" s="321"/>
      <c r="B336" s="2"/>
      <c r="C336" s="423"/>
      <c r="D336" s="423"/>
      <c r="E336" s="423"/>
      <c r="F336" s="322"/>
      <c r="G336" s="225"/>
      <c r="H336" s="225"/>
      <c r="I336" s="225"/>
    </row>
    <row r="337" spans="1:9">
      <c r="A337" s="321"/>
      <c r="B337" s="2"/>
      <c r="C337" s="31"/>
      <c r="D337" s="283"/>
      <c r="E337" s="284"/>
      <c r="F337" s="322"/>
      <c r="G337" s="225"/>
      <c r="H337" s="225"/>
      <c r="I337" s="225"/>
    </row>
    <row r="338" spans="1:9">
      <c r="A338" s="321"/>
      <c r="B338" s="2"/>
      <c r="C338" s="31"/>
      <c r="D338" s="283"/>
      <c r="E338" s="284"/>
      <c r="F338" s="322"/>
      <c r="G338" s="225"/>
      <c r="H338" s="225"/>
      <c r="I338" s="225"/>
    </row>
    <row r="339" spans="1:9">
      <c r="A339" s="321"/>
      <c r="B339" s="2"/>
      <c r="C339" s="31"/>
      <c r="D339" s="283"/>
      <c r="E339" s="284"/>
      <c r="F339" s="284"/>
      <c r="G339" s="225"/>
      <c r="H339" s="225"/>
      <c r="I339" s="225"/>
    </row>
    <row r="340" spans="1:9">
      <c r="A340" s="321"/>
      <c r="B340" s="2"/>
      <c r="C340" s="423" t="s">
        <v>238</v>
      </c>
      <c r="D340" s="423"/>
      <c r="E340" s="423"/>
      <c r="F340" s="284"/>
      <c r="G340" s="225"/>
      <c r="H340" s="225"/>
      <c r="I340" s="225"/>
    </row>
    <row r="341" spans="1:9">
      <c r="A341" s="321"/>
      <c r="B341" s="2"/>
      <c r="C341" s="423"/>
      <c r="D341" s="423"/>
      <c r="E341" s="423"/>
      <c r="F341" s="284"/>
      <c r="G341" s="225"/>
      <c r="H341" s="225"/>
      <c r="I341" s="225"/>
    </row>
    <row r="342" spans="1:9">
      <c r="A342" s="225"/>
      <c r="B342" s="225"/>
      <c r="C342" s="225"/>
      <c r="D342" s="225"/>
      <c r="E342" s="225"/>
      <c r="F342" s="225"/>
      <c r="G342" s="225"/>
      <c r="H342" s="225"/>
      <c r="I342" s="225"/>
    </row>
    <row r="343" spans="1:9">
      <c r="A343" s="225"/>
      <c r="B343" s="225"/>
      <c r="C343" s="225"/>
      <c r="D343" s="225"/>
      <c r="E343" s="225"/>
      <c r="F343" s="225"/>
      <c r="G343" s="225"/>
      <c r="H343" s="225"/>
      <c r="I343" s="225"/>
    </row>
    <row r="344" spans="1:9">
      <c r="A344" s="225"/>
      <c r="B344" s="225"/>
      <c r="C344" s="225"/>
      <c r="D344" s="225"/>
      <c r="E344" s="225"/>
      <c r="F344" s="225"/>
      <c r="G344" s="225"/>
      <c r="H344" s="225"/>
      <c r="I344" s="225"/>
    </row>
    <row r="345" spans="1:9">
      <c r="A345" s="225"/>
      <c r="B345" s="225"/>
      <c r="C345" s="225"/>
      <c r="D345" s="225"/>
      <c r="E345" s="225"/>
      <c r="F345" s="225"/>
      <c r="G345" s="225"/>
      <c r="H345" s="225"/>
      <c r="I345" s="225"/>
    </row>
    <row r="346" spans="1:9">
      <c r="A346" s="225"/>
      <c r="B346" s="225"/>
      <c r="C346" s="225"/>
      <c r="D346" s="225"/>
      <c r="E346" s="225"/>
      <c r="F346" s="225"/>
      <c r="G346" s="225"/>
      <c r="H346" s="225"/>
      <c r="I346" s="225"/>
    </row>
    <row r="347" spans="1:9">
      <c r="A347" s="225"/>
      <c r="B347" s="225"/>
      <c r="C347" s="225"/>
      <c r="D347" s="225"/>
      <c r="E347" s="225"/>
      <c r="F347" s="225"/>
      <c r="G347" s="225"/>
      <c r="H347" s="225"/>
      <c r="I347" s="225"/>
    </row>
    <row r="348" spans="1:9">
      <c r="A348" s="225"/>
      <c r="B348" s="225"/>
      <c r="C348" s="225"/>
      <c r="D348" s="225"/>
      <c r="E348" s="225"/>
      <c r="F348" s="225"/>
      <c r="G348" s="225"/>
      <c r="H348" s="225"/>
      <c r="I348" s="225"/>
    </row>
    <row r="349" spans="1:9">
      <c r="A349" s="225"/>
      <c r="B349" s="225"/>
      <c r="C349" s="225"/>
      <c r="D349" s="225"/>
      <c r="E349" s="225"/>
      <c r="F349" s="225"/>
      <c r="G349" s="225"/>
      <c r="H349" s="225"/>
      <c r="I349" s="225"/>
    </row>
    <row r="350" spans="1:9">
      <c r="A350" s="225"/>
      <c r="B350" s="225"/>
      <c r="C350" s="225"/>
      <c r="D350" s="225"/>
      <c r="E350" s="225"/>
      <c r="F350" s="225"/>
      <c r="G350" s="225"/>
      <c r="H350" s="225"/>
      <c r="I350" s="225"/>
    </row>
    <row r="351" spans="1:9">
      <c r="A351" s="225"/>
      <c r="B351" s="225"/>
      <c r="C351" s="225"/>
      <c r="D351" s="225"/>
      <c r="E351" s="225"/>
      <c r="F351" s="225"/>
      <c r="G351" s="225"/>
      <c r="H351" s="225"/>
      <c r="I351" s="225"/>
    </row>
    <row r="352" spans="1:9">
      <c r="A352" s="225"/>
      <c r="B352" s="225"/>
      <c r="C352" s="225"/>
      <c r="D352" s="225"/>
      <c r="E352" s="225"/>
      <c r="F352" s="225"/>
      <c r="G352" s="225"/>
      <c r="H352" s="225"/>
      <c r="I352" s="225"/>
    </row>
    <row r="353" spans="1:9">
      <c r="A353" s="225"/>
      <c r="B353" s="225"/>
      <c r="C353" s="225"/>
      <c r="D353" s="225"/>
      <c r="E353" s="225"/>
      <c r="F353" s="225"/>
      <c r="G353" s="225"/>
      <c r="H353" s="225"/>
      <c r="I353" s="225"/>
    </row>
    <row r="354" spans="1:9">
      <c r="A354" s="225"/>
      <c r="B354" s="225"/>
      <c r="C354" s="225"/>
      <c r="D354" s="225"/>
      <c r="E354" s="225"/>
      <c r="F354" s="225"/>
      <c r="G354" s="225"/>
      <c r="H354" s="225"/>
      <c r="I354" s="225"/>
    </row>
    <row r="355" spans="1:9">
      <c r="A355" s="225"/>
      <c r="B355" s="225"/>
      <c r="C355" s="225"/>
      <c r="D355" s="225"/>
      <c r="E355" s="225"/>
      <c r="F355" s="225"/>
      <c r="G355" s="225"/>
      <c r="H355" s="225"/>
      <c r="I355" s="225"/>
    </row>
    <row r="356" spans="1:9">
      <c r="A356" s="225"/>
      <c r="B356" s="225"/>
      <c r="C356" s="225"/>
      <c r="D356" s="225"/>
      <c r="E356" s="225"/>
      <c r="F356" s="225"/>
      <c r="G356" s="225"/>
      <c r="H356" s="225"/>
      <c r="I356" s="225"/>
    </row>
    <row r="357" spans="1:9">
      <c r="A357" s="225"/>
      <c r="B357" s="225"/>
      <c r="C357" s="225"/>
      <c r="D357" s="225"/>
      <c r="E357" s="225"/>
      <c r="F357" s="225"/>
      <c r="G357" s="225"/>
      <c r="H357" s="225"/>
      <c r="I357" s="225"/>
    </row>
    <row r="358" spans="1:9">
      <c r="A358" s="225"/>
      <c r="B358" s="225"/>
      <c r="C358" s="225"/>
      <c r="D358" s="225"/>
      <c r="E358" s="225"/>
      <c r="F358" s="225"/>
      <c r="G358" s="225"/>
      <c r="H358" s="225"/>
      <c r="I358" s="225"/>
    </row>
    <row r="359" spans="1:9">
      <c r="A359" s="225"/>
      <c r="B359" s="225"/>
      <c r="C359" s="225"/>
      <c r="D359" s="225"/>
      <c r="E359" s="225"/>
      <c r="F359" s="225"/>
      <c r="G359" s="225"/>
      <c r="H359" s="225"/>
      <c r="I359" s="225"/>
    </row>
    <row r="360" spans="1:9">
      <c r="A360" s="225"/>
      <c r="B360" s="225"/>
      <c r="C360" s="225"/>
      <c r="D360" s="225"/>
      <c r="E360" s="330"/>
      <c r="F360" s="225"/>
      <c r="G360" s="225"/>
      <c r="H360" s="225"/>
      <c r="I360" s="225"/>
    </row>
    <row r="361" spans="1:9">
      <c r="A361" s="225"/>
      <c r="B361" s="225"/>
      <c r="C361" s="225"/>
      <c r="D361" s="225"/>
      <c r="E361" s="225"/>
      <c r="F361" s="225"/>
      <c r="G361" s="225"/>
      <c r="H361" s="225"/>
      <c r="I361" s="225"/>
    </row>
    <row r="362" spans="1:9">
      <c r="A362" s="225"/>
      <c r="B362" s="225"/>
      <c r="C362" s="225"/>
      <c r="D362" s="225"/>
      <c r="E362" s="225"/>
      <c r="F362" s="225"/>
      <c r="G362" s="225"/>
      <c r="H362" s="225"/>
      <c r="I362" s="225"/>
    </row>
    <row r="363" spans="1:9">
      <c r="A363" s="225"/>
      <c r="B363" s="225"/>
      <c r="C363" s="225"/>
      <c r="D363" s="225"/>
      <c r="E363" s="225"/>
      <c r="F363" s="225"/>
      <c r="G363" s="225"/>
      <c r="H363" s="225"/>
      <c r="I363" s="225"/>
    </row>
    <row r="364" spans="1:9">
      <c r="A364" s="402" t="s">
        <v>275</v>
      </c>
      <c r="B364" s="402"/>
      <c r="C364" s="402"/>
      <c r="D364" s="402"/>
      <c r="E364" s="402"/>
      <c r="F364" s="402"/>
      <c r="G364" s="402"/>
      <c r="H364" s="402"/>
      <c r="I364" s="225"/>
    </row>
    <row r="365" spans="1:9">
      <c r="A365" s="402" t="s">
        <v>254</v>
      </c>
      <c r="B365" s="402"/>
      <c r="C365" s="402"/>
      <c r="D365" s="402"/>
      <c r="E365" s="402"/>
      <c r="F365" s="402"/>
      <c r="G365" s="402"/>
      <c r="H365" s="402"/>
      <c r="I365" s="225"/>
    </row>
    <row r="366" spans="1:9">
      <c r="A366" s="402" t="s">
        <v>86</v>
      </c>
      <c r="B366" s="402"/>
      <c r="C366" s="402"/>
      <c r="D366" s="402"/>
      <c r="E366" s="402"/>
      <c r="F366" s="402"/>
      <c r="G366" s="402"/>
      <c r="H366" s="402"/>
      <c r="I366" s="225"/>
    </row>
    <row r="367" spans="1:9">
      <c r="A367" s="226"/>
      <c r="B367" s="226"/>
      <c r="C367" s="226"/>
      <c r="D367" s="226"/>
      <c r="E367" s="226"/>
      <c r="F367" s="226"/>
      <c r="G367" s="225"/>
      <c r="H367" s="225"/>
      <c r="I367" s="225"/>
    </row>
    <row r="368" spans="1:9">
      <c r="A368" s="403" t="s">
        <v>7</v>
      </c>
      <c r="B368" s="403" t="s">
        <v>54</v>
      </c>
      <c r="C368" s="403" t="s">
        <v>1</v>
      </c>
      <c r="D368" s="406" t="s">
        <v>5</v>
      </c>
      <c r="E368" s="409" t="s">
        <v>37</v>
      </c>
      <c r="F368" s="410"/>
      <c r="G368" s="410"/>
      <c r="H368" s="411"/>
      <c r="I368" s="225"/>
    </row>
    <row r="369" spans="1:9">
      <c r="A369" s="404"/>
      <c r="B369" s="404"/>
      <c r="C369" s="404"/>
      <c r="D369" s="407"/>
      <c r="E369" s="412"/>
      <c r="F369" s="413"/>
      <c r="G369" s="413"/>
      <c r="H369" s="414"/>
      <c r="I369" s="225"/>
    </row>
    <row r="370" spans="1:9">
      <c r="A370" s="405"/>
      <c r="B370" s="405"/>
      <c r="C370" s="405"/>
      <c r="D370" s="408"/>
      <c r="E370" s="227" t="s">
        <v>39</v>
      </c>
      <c r="F370" s="227" t="s">
        <v>40</v>
      </c>
      <c r="G370" s="228" t="s">
        <v>41</v>
      </c>
      <c r="H370" s="228" t="s">
        <v>42</v>
      </c>
      <c r="I370" s="225"/>
    </row>
    <row r="371" spans="1:9">
      <c r="A371" s="229" t="s">
        <v>38</v>
      </c>
      <c r="B371" s="331" t="s">
        <v>75</v>
      </c>
      <c r="C371" s="229" t="s">
        <v>76</v>
      </c>
      <c r="D371" s="229" t="s">
        <v>77</v>
      </c>
      <c r="E371" s="230" t="s">
        <v>78</v>
      </c>
      <c r="F371" s="229" t="s">
        <v>79</v>
      </c>
      <c r="G371" s="231" t="s">
        <v>80</v>
      </c>
      <c r="H371" s="231" t="s">
        <v>81</v>
      </c>
      <c r="I371" s="225"/>
    </row>
    <row r="372" spans="1:9" ht="30">
      <c r="A372" s="332">
        <v>1</v>
      </c>
      <c r="B372" s="333" t="s">
        <v>108</v>
      </c>
      <c r="C372" s="327" t="s">
        <v>109</v>
      </c>
      <c r="D372" s="287" t="s">
        <v>58</v>
      </c>
      <c r="E372" s="288"/>
      <c r="F372" s="288" t="s">
        <v>58</v>
      </c>
      <c r="G372" s="289"/>
      <c r="H372" s="289"/>
      <c r="I372" s="225"/>
    </row>
    <row r="373" spans="1:9" ht="75">
      <c r="A373" s="262">
        <v>2</v>
      </c>
      <c r="B373" s="328" t="s">
        <v>110</v>
      </c>
      <c r="C373" s="328" t="s">
        <v>111</v>
      </c>
      <c r="D373" s="237" t="s">
        <v>112</v>
      </c>
      <c r="E373" s="280">
        <v>0.27</v>
      </c>
      <c r="F373" s="281">
        <v>0.25</v>
      </c>
      <c r="G373" s="282">
        <v>0.26</v>
      </c>
      <c r="H373" s="282">
        <v>0.22</v>
      </c>
      <c r="I373" s="225"/>
    </row>
    <row r="374" spans="1:9" ht="75">
      <c r="A374" s="262">
        <v>3</v>
      </c>
      <c r="B374" s="328" t="s">
        <v>113</v>
      </c>
      <c r="C374" s="328" t="s">
        <v>114</v>
      </c>
      <c r="D374" s="237" t="s">
        <v>117</v>
      </c>
      <c r="E374" s="265"/>
      <c r="F374" s="237" t="s">
        <v>65</v>
      </c>
      <c r="G374" s="238" t="s">
        <v>66</v>
      </c>
      <c r="H374" s="238"/>
      <c r="I374" s="225"/>
    </row>
    <row r="375" spans="1:9" ht="75">
      <c r="A375" s="334">
        <v>4</v>
      </c>
      <c r="B375" s="335" t="s">
        <v>115</v>
      </c>
      <c r="C375" s="336" t="s">
        <v>116</v>
      </c>
      <c r="D375" s="337" t="s">
        <v>201</v>
      </c>
      <c r="E375" s="272">
        <v>0.78</v>
      </c>
      <c r="F375" s="273">
        <v>0.22</v>
      </c>
      <c r="G375" s="274"/>
      <c r="H375" s="338"/>
      <c r="I375" s="225"/>
    </row>
    <row r="376" spans="1:9">
      <c r="A376" s="188"/>
      <c r="B376" s="306"/>
      <c r="C376" s="306"/>
      <c r="D376" s="307"/>
      <c r="E376" s="308"/>
      <c r="F376" s="309"/>
      <c r="G376" s="310"/>
      <c r="H376" s="311"/>
      <c r="I376" s="225"/>
    </row>
    <row r="377" spans="1:9">
      <c r="A377" s="188"/>
      <c r="B377" s="306"/>
      <c r="C377" s="306"/>
      <c r="D377" s="307"/>
      <c r="E377" s="308"/>
      <c r="F377" s="309"/>
      <c r="G377" s="310"/>
      <c r="H377" s="311"/>
      <c r="I377" s="225"/>
    </row>
    <row r="378" spans="1:9">
      <c r="A378" s="226" t="s">
        <v>7</v>
      </c>
      <c r="B378" s="402" t="s">
        <v>2</v>
      </c>
      <c r="C378" s="402"/>
      <c r="D378" s="402" t="s">
        <v>222</v>
      </c>
      <c r="E378" s="402"/>
      <c r="F378" s="402" t="s">
        <v>6</v>
      </c>
      <c r="G378" s="402"/>
      <c r="H378" s="423" t="s">
        <v>46</v>
      </c>
      <c r="I378" s="423"/>
    </row>
    <row r="379" spans="1:9">
      <c r="A379" s="188"/>
      <c r="B379" s="306"/>
      <c r="C379" s="306"/>
      <c r="D379" s="423" t="s">
        <v>223</v>
      </c>
      <c r="E379" s="423"/>
      <c r="F379" s="402" t="s">
        <v>224</v>
      </c>
      <c r="G379" s="402"/>
      <c r="H379" s="250"/>
      <c r="I379" s="225"/>
    </row>
    <row r="380" spans="1:9">
      <c r="A380" s="188"/>
      <c r="B380" s="306"/>
      <c r="C380" s="306"/>
      <c r="D380" s="307"/>
      <c r="E380" s="307"/>
      <c r="F380" s="309"/>
      <c r="G380" s="309"/>
      <c r="H380" s="311"/>
      <c r="I380" s="225"/>
    </row>
    <row r="381" spans="1:9">
      <c r="A381" s="188">
        <v>1</v>
      </c>
      <c r="B381" s="264" t="s">
        <v>118</v>
      </c>
      <c r="C381" s="264"/>
      <c r="D381" s="382">
        <v>8000000</v>
      </c>
      <c r="E381" s="382"/>
      <c r="F381" s="382">
        <v>7325000</v>
      </c>
      <c r="G381" s="382"/>
      <c r="H381" s="421">
        <f>F381-D381</f>
        <v>-675000</v>
      </c>
      <c r="I381" s="421"/>
    </row>
    <row r="382" spans="1:9">
      <c r="A382" s="188">
        <v>2</v>
      </c>
      <c r="B382" s="31" t="s">
        <v>119</v>
      </c>
      <c r="C382" s="306"/>
      <c r="D382" s="382">
        <v>79700000</v>
      </c>
      <c r="E382" s="382"/>
      <c r="F382" s="382">
        <v>68940000</v>
      </c>
      <c r="G382" s="382"/>
      <c r="H382" s="431">
        <f>F382-D382</f>
        <v>-10760000</v>
      </c>
      <c r="I382" s="431"/>
    </row>
    <row r="383" spans="1:9">
      <c r="A383" s="188">
        <v>3</v>
      </c>
      <c r="B383" s="429" t="s">
        <v>120</v>
      </c>
      <c r="C383" s="429"/>
      <c r="D383" s="382">
        <v>35900000</v>
      </c>
      <c r="E383" s="382"/>
      <c r="F383" s="382">
        <v>17843000</v>
      </c>
      <c r="G383" s="382"/>
      <c r="H383" s="431">
        <f>F383-D383</f>
        <v>-18057000</v>
      </c>
      <c r="I383" s="431"/>
    </row>
    <row r="384" spans="1:9">
      <c r="A384" s="188">
        <v>4</v>
      </c>
      <c r="B384" s="429" t="s">
        <v>276</v>
      </c>
      <c r="C384" s="429"/>
      <c r="D384" s="382">
        <v>31000000</v>
      </c>
      <c r="E384" s="382"/>
      <c r="F384" s="382">
        <v>31000000</v>
      </c>
      <c r="G384" s="382"/>
      <c r="H384" s="431">
        <f>F384-D384</f>
        <v>0</v>
      </c>
      <c r="I384" s="431"/>
    </row>
    <row r="385" spans="1:9">
      <c r="A385" s="188"/>
      <c r="B385" s="429"/>
      <c r="C385" s="429"/>
      <c r="D385" s="382"/>
      <c r="E385" s="382"/>
      <c r="F385" s="382"/>
      <c r="G385" s="382"/>
      <c r="H385" s="311"/>
      <c r="I385" s="225"/>
    </row>
    <row r="386" spans="1:9">
      <c r="A386" s="188"/>
      <c r="B386" s="326"/>
      <c r="C386" s="326"/>
      <c r="D386" s="307"/>
      <c r="E386" s="223"/>
      <c r="F386" s="223"/>
      <c r="G386" s="310"/>
      <c r="H386" s="311"/>
      <c r="I386" s="225"/>
    </row>
    <row r="387" spans="1:9">
      <c r="A387" s="188"/>
      <c r="B387" s="306" t="s">
        <v>89</v>
      </c>
      <c r="C387" s="306"/>
      <c r="D387" s="382">
        <f>D381+D382+D383+D384+D385</f>
        <v>154600000</v>
      </c>
      <c r="E387" s="382"/>
      <c r="F387" s="382">
        <f>SUM(F381:F386)</f>
        <v>125108000</v>
      </c>
      <c r="G387" s="382"/>
      <c r="H387" s="431">
        <f>SUM(H381:H386)</f>
        <v>-29492000</v>
      </c>
      <c r="I387" s="431"/>
    </row>
    <row r="388" spans="1:9">
      <c r="A388" s="188"/>
      <c r="B388" s="306"/>
      <c r="C388" s="306"/>
      <c r="D388" s="307"/>
      <c r="E388" s="308"/>
      <c r="F388" s="309"/>
      <c r="G388" s="310"/>
      <c r="H388" s="311"/>
      <c r="I388" s="225"/>
    </row>
    <row r="389" spans="1:9">
      <c r="A389" s="225"/>
      <c r="B389" s="225"/>
      <c r="C389" s="225"/>
      <c r="D389" s="225"/>
      <c r="E389" s="225"/>
      <c r="F389" s="225"/>
      <c r="G389" s="225"/>
      <c r="H389" s="225"/>
      <c r="I389" s="225"/>
    </row>
    <row r="390" spans="1:9">
      <c r="A390" s="226"/>
      <c r="B390" s="226"/>
      <c r="C390" s="226"/>
      <c r="D390" s="402" t="s">
        <v>277</v>
      </c>
      <c r="E390" s="402"/>
      <c r="F390" s="402"/>
      <c r="G390" s="402"/>
      <c r="H390" s="402"/>
      <c r="I390" s="225"/>
    </row>
    <row r="391" spans="1:9">
      <c r="A391" s="402" t="s">
        <v>83</v>
      </c>
      <c r="B391" s="402"/>
      <c r="C391" s="402"/>
      <c r="D391" s="402" t="s">
        <v>121</v>
      </c>
      <c r="E391" s="402"/>
      <c r="F391" s="402"/>
      <c r="G391" s="402"/>
      <c r="H391" s="402"/>
      <c r="I391" s="225"/>
    </row>
    <row r="392" spans="1:9">
      <c r="A392" s="252"/>
      <c r="B392" s="226"/>
      <c r="C392" s="226"/>
      <c r="D392" s="225"/>
      <c r="E392" s="402"/>
      <c r="F392" s="402"/>
      <c r="G392" s="402"/>
      <c r="H392" s="402"/>
      <c r="I392" s="225"/>
    </row>
    <row r="393" spans="1:9">
      <c r="A393" s="252"/>
      <c r="B393" s="226"/>
      <c r="C393" s="226"/>
      <c r="D393" s="252"/>
      <c r="E393" s="226"/>
      <c r="F393" s="226"/>
      <c r="G393" s="225"/>
      <c r="H393" s="225"/>
      <c r="I393" s="225"/>
    </row>
    <row r="394" spans="1:9">
      <c r="A394" s="252"/>
      <c r="B394" s="226"/>
      <c r="C394" s="226"/>
      <c r="D394" s="252"/>
      <c r="E394" s="226"/>
      <c r="F394" s="226"/>
      <c r="G394" s="225"/>
      <c r="H394" s="225"/>
      <c r="I394" s="225"/>
    </row>
    <row r="395" spans="1:9">
      <c r="A395" s="402" t="s">
        <v>236</v>
      </c>
      <c r="B395" s="402"/>
      <c r="C395" s="402"/>
      <c r="D395" s="402" t="s">
        <v>255</v>
      </c>
      <c r="E395" s="402"/>
      <c r="F395" s="402"/>
      <c r="G395" s="402"/>
      <c r="H395" s="402"/>
      <c r="I395" s="225"/>
    </row>
    <row r="396" spans="1:9">
      <c r="A396" s="21"/>
      <c r="B396" s="316"/>
      <c r="C396" s="314"/>
      <c r="D396" s="317"/>
      <c r="E396" s="2"/>
      <c r="F396" s="2"/>
      <c r="G396" s="225"/>
      <c r="H396" s="225"/>
      <c r="I396" s="225"/>
    </row>
    <row r="397" spans="1:9">
      <c r="A397" s="2"/>
      <c r="B397" s="2"/>
      <c r="C397" s="319"/>
      <c r="D397" s="225"/>
      <c r="E397" s="318"/>
      <c r="F397" s="318"/>
      <c r="G397" s="225"/>
      <c r="H397" s="225"/>
      <c r="I397" s="225"/>
    </row>
    <row r="398" spans="1:9">
      <c r="A398" s="2"/>
      <c r="B398" s="320"/>
      <c r="C398" s="423" t="s">
        <v>84</v>
      </c>
      <c r="D398" s="423"/>
      <c r="E398" s="423"/>
      <c r="F398" s="2"/>
      <c r="G398" s="225"/>
      <c r="H398" s="225"/>
      <c r="I398" s="225"/>
    </row>
    <row r="399" spans="1:9">
      <c r="A399" s="321"/>
      <c r="B399" s="321"/>
      <c r="C399" s="423" t="s">
        <v>215</v>
      </c>
      <c r="D399" s="423"/>
      <c r="E399" s="423"/>
      <c r="F399" s="284"/>
      <c r="G399" s="225"/>
      <c r="H399" s="225"/>
      <c r="I399" s="225"/>
    </row>
    <row r="400" spans="1:9">
      <c r="A400" s="321"/>
      <c r="B400" s="321"/>
      <c r="C400" s="423" t="s">
        <v>85</v>
      </c>
      <c r="D400" s="423"/>
      <c r="E400" s="423"/>
      <c r="F400" s="284"/>
      <c r="G400" s="225"/>
      <c r="H400" s="225"/>
      <c r="I400" s="225"/>
    </row>
    <row r="401" spans="1:9">
      <c r="A401" s="321"/>
      <c r="B401" s="2"/>
      <c r="C401" s="423"/>
      <c r="D401" s="423"/>
      <c r="E401" s="423"/>
      <c r="F401" s="322"/>
      <c r="G401" s="225"/>
      <c r="H401" s="225"/>
      <c r="I401" s="225"/>
    </row>
    <row r="402" spans="1:9">
      <c r="A402" s="321"/>
      <c r="B402" s="2"/>
      <c r="C402" s="31"/>
      <c r="D402" s="283"/>
      <c r="E402" s="284"/>
      <c r="F402" s="322"/>
      <c r="G402" s="225"/>
      <c r="H402" s="225"/>
      <c r="I402" s="225"/>
    </row>
    <row r="403" spans="1:9">
      <c r="A403" s="321"/>
      <c r="B403" s="2"/>
      <c r="C403" s="31"/>
      <c r="D403" s="283"/>
      <c r="E403" s="284"/>
      <c r="F403" s="322"/>
      <c r="G403" s="225"/>
      <c r="H403" s="225"/>
      <c r="I403" s="225"/>
    </row>
    <row r="404" spans="1:9">
      <c r="A404" s="321"/>
      <c r="B404" s="2"/>
      <c r="C404" s="31"/>
      <c r="D404" s="283"/>
      <c r="E404" s="284"/>
      <c r="F404" s="284"/>
      <c r="G404" s="225"/>
      <c r="H404" s="225"/>
      <c r="I404" s="225"/>
    </row>
    <row r="405" spans="1:9">
      <c r="A405" s="321"/>
      <c r="B405" s="2"/>
      <c r="C405" s="423" t="s">
        <v>238</v>
      </c>
      <c r="D405" s="423"/>
      <c r="E405" s="423"/>
      <c r="F405" s="284"/>
      <c r="G405" s="225"/>
      <c r="H405" s="225"/>
      <c r="I405" s="225"/>
    </row>
    <row r="406" spans="1:9">
      <c r="A406" s="321"/>
      <c r="B406" s="2"/>
      <c r="C406" s="423"/>
      <c r="D406" s="423"/>
      <c r="E406" s="423"/>
      <c r="F406" s="284"/>
      <c r="G406" s="225"/>
      <c r="H406" s="225"/>
      <c r="I406" s="225"/>
    </row>
    <row r="407" spans="1:9">
      <c r="A407" s="321"/>
      <c r="B407" s="2"/>
      <c r="C407" s="251"/>
      <c r="D407" s="251"/>
      <c r="E407" s="251"/>
      <c r="F407" s="284"/>
      <c r="G407" s="225"/>
      <c r="H407" s="225"/>
      <c r="I407" s="225"/>
    </row>
    <row r="408" spans="1:9">
      <c r="A408" s="321"/>
      <c r="B408" s="2"/>
      <c r="C408" s="251"/>
      <c r="D408" s="251"/>
      <c r="E408" s="251"/>
      <c r="F408" s="284"/>
      <c r="G408" s="225"/>
      <c r="H408" s="225"/>
      <c r="I408" s="225"/>
    </row>
    <row r="409" spans="1:9">
      <c r="A409" s="321"/>
      <c r="B409" s="2"/>
      <c r="C409" s="251"/>
      <c r="D409" s="251"/>
      <c r="E409" s="251"/>
      <c r="F409" s="284"/>
      <c r="G409" s="225"/>
      <c r="H409" s="225"/>
      <c r="I409" s="225"/>
    </row>
    <row r="410" spans="1:9">
      <c r="A410" s="321"/>
      <c r="B410" s="2"/>
      <c r="C410" s="251"/>
      <c r="D410" s="251"/>
      <c r="E410" s="251"/>
      <c r="F410" s="284"/>
      <c r="G410" s="225"/>
      <c r="H410" s="225"/>
      <c r="I410" s="225"/>
    </row>
    <row r="411" spans="1:9">
      <c r="A411" s="321"/>
      <c r="B411" s="2"/>
      <c r="C411" s="251"/>
      <c r="D411" s="251"/>
      <c r="E411" s="251"/>
      <c r="F411" s="284"/>
      <c r="G411" s="225"/>
      <c r="H411" s="225"/>
      <c r="I411" s="225"/>
    </row>
    <row r="412" spans="1:9">
      <c r="A412" s="321"/>
      <c r="B412" s="2"/>
      <c r="C412" s="373"/>
      <c r="D412" s="373"/>
      <c r="E412" s="373"/>
      <c r="F412" s="284"/>
      <c r="G412" s="225"/>
      <c r="H412" s="225"/>
      <c r="I412" s="225"/>
    </row>
    <row r="413" spans="1:9">
      <c r="A413" s="321"/>
      <c r="B413" s="2"/>
      <c r="C413" s="373"/>
      <c r="D413" s="373"/>
      <c r="E413" s="373"/>
      <c r="F413" s="284"/>
      <c r="G413" s="225"/>
      <c r="H413" s="225"/>
      <c r="I413" s="225"/>
    </row>
    <row r="414" spans="1:9">
      <c r="A414" s="321"/>
      <c r="B414" s="2"/>
      <c r="C414" s="373"/>
      <c r="D414" s="373"/>
      <c r="E414" s="373"/>
      <c r="F414" s="284"/>
      <c r="G414" s="225"/>
      <c r="H414" s="225"/>
      <c r="I414" s="225"/>
    </row>
    <row r="415" spans="1:9">
      <c r="A415" s="321"/>
      <c r="B415" s="2"/>
      <c r="C415" s="373"/>
      <c r="D415" s="373"/>
      <c r="E415" s="373"/>
      <c r="F415" s="284"/>
      <c r="G415" s="225"/>
      <c r="H415" s="225"/>
      <c r="I415" s="225"/>
    </row>
    <row r="416" spans="1:9" ht="15.75" customHeight="1">
      <c r="A416" s="321"/>
      <c r="B416" s="2"/>
      <c r="C416" s="251"/>
      <c r="D416" s="251"/>
      <c r="E416" s="251"/>
      <c r="F416" s="284"/>
      <c r="G416" s="225"/>
      <c r="H416" s="225"/>
      <c r="I416" s="225"/>
    </row>
    <row r="417" spans="1:9" ht="15.75" customHeight="1">
      <c r="A417" s="321"/>
      <c r="B417" s="2"/>
      <c r="C417" s="373"/>
      <c r="D417" s="373"/>
      <c r="E417" s="373"/>
      <c r="F417" s="284"/>
      <c r="G417" s="225"/>
      <c r="H417" s="225"/>
      <c r="I417" s="225"/>
    </row>
    <row r="418" spans="1:9">
      <c r="A418" s="321"/>
      <c r="B418" s="2"/>
      <c r="C418" s="251"/>
      <c r="D418" s="251"/>
      <c r="E418" s="251"/>
      <c r="F418" s="284"/>
      <c r="G418" s="225"/>
      <c r="H418" s="225"/>
      <c r="I418" s="225"/>
    </row>
    <row r="419" spans="1:9">
      <c r="A419" s="321"/>
      <c r="B419" s="2"/>
      <c r="C419" s="251"/>
      <c r="D419" s="251"/>
      <c r="E419" s="251"/>
      <c r="F419" s="284"/>
      <c r="G419" s="225"/>
      <c r="H419" s="225"/>
      <c r="I419" s="225"/>
    </row>
    <row r="420" spans="1:9">
      <c r="A420" s="321"/>
      <c r="B420" s="2"/>
      <c r="C420" s="251"/>
      <c r="D420" s="251"/>
      <c r="E420" s="251"/>
      <c r="F420" s="284"/>
      <c r="G420" s="225"/>
      <c r="H420" s="225"/>
      <c r="I420" s="225"/>
    </row>
    <row r="421" spans="1:9">
      <c r="A421" s="321"/>
      <c r="B421" s="2"/>
      <c r="C421" s="251"/>
      <c r="D421" s="251"/>
      <c r="E421" s="251"/>
      <c r="F421" s="284"/>
      <c r="G421" s="225"/>
      <c r="H421" s="225"/>
      <c r="I421" s="225"/>
    </row>
    <row r="422" spans="1:9">
      <c r="A422" s="225"/>
      <c r="B422" s="225"/>
      <c r="C422" s="225"/>
      <c r="D422" s="225"/>
      <c r="E422" s="225"/>
      <c r="F422" s="225"/>
      <c r="G422" s="225"/>
      <c r="H422" s="225"/>
      <c r="I422" s="225"/>
    </row>
    <row r="423" spans="1:9">
      <c r="A423" s="225"/>
      <c r="B423" s="225"/>
      <c r="C423" s="225"/>
      <c r="D423" s="225"/>
      <c r="E423" s="225"/>
      <c r="F423" s="225"/>
      <c r="G423" s="225"/>
      <c r="H423" s="225"/>
      <c r="I423" s="225"/>
    </row>
    <row r="424" spans="1:9">
      <c r="A424" s="225"/>
      <c r="B424" s="225"/>
      <c r="C424" s="225"/>
      <c r="D424" s="225"/>
      <c r="E424" s="225"/>
      <c r="F424" s="225"/>
      <c r="G424" s="225"/>
      <c r="H424" s="225"/>
      <c r="I424" s="225"/>
    </row>
    <row r="425" spans="1:9">
      <c r="A425" s="402" t="s">
        <v>263</v>
      </c>
      <c r="B425" s="402"/>
      <c r="C425" s="402"/>
      <c r="D425" s="402"/>
      <c r="E425" s="402"/>
      <c r="F425" s="402"/>
      <c r="G425" s="402"/>
      <c r="H425" s="402"/>
      <c r="I425" s="225"/>
    </row>
    <row r="426" spans="1:9">
      <c r="A426" s="402" t="s">
        <v>256</v>
      </c>
      <c r="B426" s="402"/>
      <c r="C426" s="402"/>
      <c r="D426" s="402"/>
      <c r="E426" s="402"/>
      <c r="F426" s="402"/>
      <c r="G426" s="402"/>
      <c r="H426" s="402"/>
      <c r="I426" s="225"/>
    </row>
    <row r="427" spans="1:9">
      <c r="A427" s="402" t="s">
        <v>86</v>
      </c>
      <c r="B427" s="402"/>
      <c r="C427" s="402"/>
      <c r="D427" s="402"/>
      <c r="E427" s="402"/>
      <c r="F427" s="402"/>
      <c r="G427" s="402"/>
      <c r="H427" s="402"/>
      <c r="I427" s="225"/>
    </row>
    <row r="428" spans="1:9">
      <c r="A428" s="226"/>
      <c r="B428" s="226"/>
      <c r="C428" s="226"/>
      <c r="D428" s="226"/>
      <c r="E428" s="226"/>
      <c r="F428" s="226"/>
      <c r="G428" s="225"/>
      <c r="H428" s="225"/>
      <c r="I428" s="225"/>
    </row>
    <row r="429" spans="1:9">
      <c r="A429" s="403" t="s">
        <v>7</v>
      </c>
      <c r="B429" s="403" t="s">
        <v>54</v>
      </c>
      <c r="C429" s="403" t="s">
        <v>1</v>
      </c>
      <c r="D429" s="406" t="s">
        <v>5</v>
      </c>
      <c r="E429" s="409" t="s">
        <v>37</v>
      </c>
      <c r="F429" s="410"/>
      <c r="G429" s="410"/>
      <c r="H429" s="411"/>
      <c r="I429" s="225"/>
    </row>
    <row r="430" spans="1:9">
      <c r="A430" s="404"/>
      <c r="B430" s="404"/>
      <c r="C430" s="404"/>
      <c r="D430" s="407"/>
      <c r="E430" s="412"/>
      <c r="F430" s="413"/>
      <c r="G430" s="413"/>
      <c r="H430" s="414"/>
      <c r="I430" s="225"/>
    </row>
    <row r="431" spans="1:9">
      <c r="A431" s="405"/>
      <c r="B431" s="405"/>
      <c r="C431" s="405"/>
      <c r="D431" s="408"/>
      <c r="E431" s="227" t="s">
        <v>39</v>
      </c>
      <c r="F431" s="227" t="s">
        <v>40</v>
      </c>
      <c r="G431" s="228" t="s">
        <v>41</v>
      </c>
      <c r="H431" s="228" t="s">
        <v>42</v>
      </c>
      <c r="I431" s="225"/>
    </row>
    <row r="432" spans="1:9">
      <c r="A432" s="229" t="s">
        <v>38</v>
      </c>
      <c r="B432" s="229" t="s">
        <v>75</v>
      </c>
      <c r="C432" s="229" t="s">
        <v>76</v>
      </c>
      <c r="D432" s="229" t="s">
        <v>77</v>
      </c>
      <c r="E432" s="230" t="s">
        <v>78</v>
      </c>
      <c r="F432" s="229" t="s">
        <v>79</v>
      </c>
      <c r="G432" s="231" t="s">
        <v>80</v>
      </c>
      <c r="H432" s="231" t="s">
        <v>81</v>
      </c>
      <c r="I432" s="225"/>
    </row>
    <row r="433" spans="1:9" ht="30">
      <c r="A433" s="285">
        <v>1</v>
      </c>
      <c r="B433" s="339" t="s">
        <v>126</v>
      </c>
      <c r="C433" s="340" t="s">
        <v>127</v>
      </c>
      <c r="D433" s="287" t="s">
        <v>130</v>
      </c>
      <c r="E433" s="288" t="s">
        <v>130</v>
      </c>
      <c r="F433" s="287"/>
      <c r="G433" s="289"/>
      <c r="H433" s="289"/>
      <c r="I433" s="225"/>
    </row>
    <row r="434" spans="1:9" ht="30">
      <c r="A434" s="262">
        <v>2</v>
      </c>
      <c r="B434" s="328" t="s">
        <v>128</v>
      </c>
      <c r="C434" s="341" t="s">
        <v>129</v>
      </c>
      <c r="D434" s="237" t="s">
        <v>204</v>
      </c>
      <c r="E434" s="265" t="s">
        <v>204</v>
      </c>
      <c r="F434" s="237"/>
      <c r="G434" s="263"/>
      <c r="H434" s="271"/>
      <c r="I434" s="225"/>
    </row>
    <row r="435" spans="1:9" ht="30">
      <c r="A435" s="262">
        <v>3</v>
      </c>
      <c r="B435" s="328" t="s">
        <v>131</v>
      </c>
      <c r="C435" s="328" t="s">
        <v>132</v>
      </c>
      <c r="D435" s="237" t="s">
        <v>133</v>
      </c>
      <c r="E435" s="265"/>
      <c r="F435" s="237"/>
      <c r="G435" s="237" t="s">
        <v>133</v>
      </c>
      <c r="H435" s="238"/>
      <c r="I435" s="225"/>
    </row>
    <row r="436" spans="1:9" ht="30">
      <c r="A436" s="262">
        <v>4</v>
      </c>
      <c r="B436" s="342" t="s">
        <v>134</v>
      </c>
      <c r="C436" s="328" t="s">
        <v>135</v>
      </c>
      <c r="D436" s="237" t="s">
        <v>133</v>
      </c>
      <c r="E436" s="265"/>
      <c r="F436" s="266"/>
      <c r="G436" s="266"/>
      <c r="H436" s="371" t="s">
        <v>133</v>
      </c>
      <c r="I436" s="225"/>
    </row>
    <row r="437" spans="1:9" ht="30">
      <c r="A437" s="290">
        <v>5</v>
      </c>
      <c r="B437" s="343" t="s">
        <v>136</v>
      </c>
      <c r="C437" s="343" t="s">
        <v>137</v>
      </c>
      <c r="D437" s="241" t="s">
        <v>204</v>
      </c>
      <c r="E437" s="344" t="s">
        <v>133</v>
      </c>
      <c r="F437" s="344"/>
      <c r="G437" s="344"/>
      <c r="H437" s="345"/>
      <c r="I437" s="225"/>
    </row>
    <row r="438" spans="1:9" ht="45">
      <c r="A438" s="334">
        <v>6</v>
      </c>
      <c r="B438" s="336" t="s">
        <v>257</v>
      </c>
      <c r="C438" s="336" t="s">
        <v>288</v>
      </c>
      <c r="D438" s="337" t="s">
        <v>133</v>
      </c>
      <c r="E438" s="272"/>
      <c r="F438" s="346"/>
      <c r="G438" s="347" t="s">
        <v>278</v>
      </c>
      <c r="H438" s="347"/>
      <c r="I438" s="225"/>
    </row>
    <row r="439" spans="1:9">
      <c r="A439" s="188"/>
      <c r="B439" s="306"/>
      <c r="C439" s="306"/>
      <c r="D439" s="307"/>
      <c r="E439" s="308"/>
      <c r="F439" s="309"/>
      <c r="G439" s="310"/>
      <c r="H439" s="311"/>
      <c r="I439" s="225"/>
    </row>
    <row r="440" spans="1:9">
      <c r="A440" s="188"/>
      <c r="B440" s="306"/>
      <c r="C440" s="306"/>
      <c r="D440" s="307"/>
      <c r="E440" s="308"/>
      <c r="F440" s="309"/>
      <c r="G440" s="310"/>
      <c r="H440" s="311"/>
      <c r="I440" s="225"/>
    </row>
    <row r="441" spans="1:9">
      <c r="A441" s="226" t="s">
        <v>7</v>
      </c>
      <c r="B441" s="402" t="s">
        <v>2</v>
      </c>
      <c r="C441" s="402"/>
      <c r="D441" s="402" t="s">
        <v>222</v>
      </c>
      <c r="E441" s="402"/>
      <c r="F441" s="402" t="s">
        <v>6</v>
      </c>
      <c r="G441" s="402"/>
      <c r="H441" s="423" t="s">
        <v>46</v>
      </c>
      <c r="I441" s="423"/>
    </row>
    <row r="442" spans="1:9">
      <c r="A442" s="226"/>
      <c r="B442" s="252"/>
      <c r="C442" s="252"/>
      <c r="D442" s="423" t="s">
        <v>223</v>
      </c>
      <c r="E442" s="423"/>
      <c r="F442" s="402" t="s">
        <v>224</v>
      </c>
      <c r="G442" s="402"/>
      <c r="H442" s="250"/>
      <c r="I442" s="225"/>
    </row>
    <row r="443" spans="1:9">
      <c r="A443" s="188"/>
      <c r="B443" s="306"/>
      <c r="C443" s="306"/>
      <c r="D443" s="307"/>
      <c r="E443" s="308"/>
      <c r="F443" s="309"/>
      <c r="G443" s="310"/>
      <c r="H443" s="311"/>
      <c r="I443" s="225"/>
    </row>
    <row r="444" spans="1:9">
      <c r="A444" s="188">
        <v>1</v>
      </c>
      <c r="B444" s="264" t="s">
        <v>126</v>
      </c>
      <c r="C444" s="264"/>
      <c r="D444" s="382">
        <v>5000000</v>
      </c>
      <c r="E444" s="382"/>
      <c r="F444" s="382">
        <v>5000000</v>
      </c>
      <c r="G444" s="382"/>
      <c r="H444" s="421">
        <v>0</v>
      </c>
      <c r="I444" s="421"/>
    </row>
    <row r="445" spans="1:9">
      <c r="A445" s="188">
        <v>2</v>
      </c>
      <c r="B445" s="31" t="s">
        <v>138</v>
      </c>
      <c r="C445" s="306"/>
      <c r="D445" s="382">
        <v>25750000</v>
      </c>
      <c r="E445" s="382"/>
      <c r="F445" s="382">
        <v>25750000</v>
      </c>
      <c r="G445" s="382"/>
      <c r="H445" s="431">
        <f>F445-D445</f>
        <v>0</v>
      </c>
      <c r="I445" s="431"/>
    </row>
    <row r="446" spans="1:9">
      <c r="A446" s="188">
        <v>3</v>
      </c>
      <c r="B446" s="429" t="s">
        <v>139</v>
      </c>
      <c r="C446" s="429"/>
      <c r="D446" s="382">
        <v>6000000</v>
      </c>
      <c r="E446" s="382"/>
      <c r="F446" s="382">
        <v>6000000</v>
      </c>
      <c r="G446" s="382"/>
      <c r="H446" s="431">
        <f>F446-D446</f>
        <v>0</v>
      </c>
      <c r="I446" s="431"/>
    </row>
    <row r="447" spans="1:9">
      <c r="A447" s="188">
        <v>4</v>
      </c>
      <c r="B447" s="429" t="s">
        <v>140</v>
      </c>
      <c r="C447" s="429"/>
      <c r="D447" s="382">
        <v>70000000</v>
      </c>
      <c r="E447" s="382"/>
      <c r="F447" s="382">
        <v>0</v>
      </c>
      <c r="G447" s="382"/>
      <c r="H447" s="431">
        <f>F447-D447</f>
        <v>-70000000</v>
      </c>
      <c r="I447" s="431"/>
    </row>
    <row r="448" spans="1:9">
      <c r="A448" s="188">
        <v>5</v>
      </c>
      <c r="B448" s="429" t="s">
        <v>141</v>
      </c>
      <c r="C448" s="429"/>
      <c r="D448" s="382">
        <v>5000000</v>
      </c>
      <c r="E448" s="382"/>
      <c r="F448" s="382">
        <v>5000000</v>
      </c>
      <c r="G448" s="382"/>
      <c r="H448" s="431">
        <f>F448-D448</f>
        <v>0</v>
      </c>
      <c r="I448" s="431"/>
    </row>
    <row r="449" spans="1:9">
      <c r="A449" s="188">
        <v>6</v>
      </c>
      <c r="B449" s="429" t="s">
        <v>257</v>
      </c>
      <c r="C449" s="429"/>
      <c r="D449" s="382">
        <v>32750000</v>
      </c>
      <c r="E449" s="382"/>
      <c r="F449" s="382">
        <v>32750000</v>
      </c>
      <c r="G449" s="382"/>
      <c r="H449" s="431">
        <f>F449-D449</f>
        <v>0</v>
      </c>
      <c r="I449" s="431"/>
    </row>
    <row r="450" spans="1:9">
      <c r="A450" s="188"/>
      <c r="B450" s="326"/>
      <c r="C450" s="326"/>
      <c r="D450" s="223"/>
      <c r="E450" s="223"/>
      <c r="F450" s="223"/>
      <c r="G450" s="223"/>
      <c r="H450" s="311"/>
      <c r="I450" s="225"/>
    </row>
    <row r="451" spans="1:9">
      <c r="A451" s="188"/>
      <c r="B451" s="326"/>
      <c r="C451" s="326"/>
      <c r="D451" s="307"/>
      <c r="E451" s="308"/>
      <c r="F451" s="309"/>
      <c r="G451" s="310"/>
      <c r="H451" s="311"/>
      <c r="I451" s="225"/>
    </row>
    <row r="452" spans="1:9">
      <c r="A452" s="188"/>
      <c r="B452" s="306" t="s">
        <v>89</v>
      </c>
      <c r="C452" s="306"/>
      <c r="D452" s="382">
        <f>SUM(D444:D451)</f>
        <v>144500000</v>
      </c>
      <c r="E452" s="382"/>
      <c r="F452" s="382">
        <f>SUM(F444:F451)</f>
        <v>74500000</v>
      </c>
      <c r="G452" s="382"/>
      <c r="H452" s="431">
        <f>SUM(H444:H451)</f>
        <v>-70000000</v>
      </c>
      <c r="I452" s="431"/>
    </row>
    <row r="453" spans="1:9">
      <c r="A453" s="188"/>
      <c r="B453" s="306"/>
      <c r="C453" s="306"/>
      <c r="D453" s="307"/>
      <c r="E453" s="308"/>
      <c r="F453" s="309"/>
      <c r="G453" s="310"/>
      <c r="H453" s="311"/>
      <c r="I453" s="225"/>
    </row>
    <row r="454" spans="1:9">
      <c r="A454" s="275"/>
      <c r="B454" s="306"/>
      <c r="C454" s="306"/>
      <c r="D454" s="313"/>
      <c r="E454" s="314"/>
      <c r="F454" s="21"/>
      <c r="G454" s="315"/>
      <c r="H454" s="315"/>
      <c r="I454" s="225"/>
    </row>
    <row r="455" spans="1:9">
      <c r="A455" s="225"/>
      <c r="B455" s="225"/>
      <c r="C455" s="225"/>
      <c r="D455" s="225"/>
      <c r="E455" s="225"/>
      <c r="F455" s="225"/>
      <c r="G455" s="225"/>
      <c r="H455" s="225"/>
      <c r="I455" s="225"/>
    </row>
    <row r="456" spans="1:9">
      <c r="A456" s="226"/>
      <c r="B456" s="226"/>
      <c r="C456" s="226"/>
      <c r="D456" s="402" t="s">
        <v>274</v>
      </c>
      <c r="E456" s="402"/>
      <c r="F456" s="402"/>
      <c r="G456" s="402"/>
      <c r="H456" s="402"/>
      <c r="I456" s="225"/>
    </row>
    <row r="457" spans="1:9">
      <c r="A457" s="402" t="s">
        <v>82</v>
      </c>
      <c r="B457" s="402"/>
      <c r="C457" s="402"/>
      <c r="D457" s="402" t="s">
        <v>124</v>
      </c>
      <c r="E457" s="402"/>
      <c r="F457" s="402"/>
      <c r="G457" s="402"/>
      <c r="H457" s="402"/>
      <c r="I457" s="225"/>
    </row>
    <row r="458" spans="1:9">
      <c r="A458" s="252"/>
      <c r="B458" s="226"/>
      <c r="C458" s="226"/>
      <c r="D458" s="225"/>
      <c r="E458" s="402"/>
      <c r="F458" s="402"/>
      <c r="G458" s="402"/>
      <c r="H458" s="402"/>
      <c r="I458" s="225"/>
    </row>
    <row r="459" spans="1:9">
      <c r="A459" s="252"/>
      <c r="B459" s="226"/>
      <c r="C459" s="226"/>
      <c r="D459" s="252"/>
      <c r="E459" s="226"/>
      <c r="F459" s="226"/>
      <c r="G459" s="225"/>
      <c r="H459" s="225"/>
      <c r="I459" s="225"/>
    </row>
    <row r="460" spans="1:9">
      <c r="A460" s="252"/>
      <c r="B460" s="226"/>
      <c r="C460" s="226"/>
      <c r="D460" s="252"/>
      <c r="E460" s="226"/>
      <c r="F460" s="226"/>
      <c r="G460" s="225"/>
      <c r="H460" s="225"/>
      <c r="I460" s="225"/>
    </row>
    <row r="461" spans="1:9">
      <c r="A461" s="252"/>
      <c r="B461" s="226"/>
      <c r="C461" s="226"/>
      <c r="D461" s="252"/>
      <c r="E461" s="226"/>
      <c r="F461" s="226"/>
      <c r="G461" s="225"/>
      <c r="H461" s="225"/>
      <c r="I461" s="225"/>
    </row>
    <row r="462" spans="1:9">
      <c r="A462" s="402" t="s">
        <v>214</v>
      </c>
      <c r="B462" s="402"/>
      <c r="C462" s="402"/>
      <c r="D462" s="402" t="s">
        <v>125</v>
      </c>
      <c r="E462" s="402"/>
      <c r="F462" s="402"/>
      <c r="G462" s="402"/>
      <c r="H462" s="402"/>
      <c r="I462" s="225"/>
    </row>
    <row r="463" spans="1:9">
      <c r="A463" s="21"/>
      <c r="B463" s="316"/>
      <c r="C463" s="314"/>
      <c r="D463" s="317"/>
      <c r="E463" s="2"/>
      <c r="F463" s="2"/>
      <c r="G463" s="225"/>
      <c r="H463" s="225"/>
      <c r="I463" s="225"/>
    </row>
    <row r="464" spans="1:9">
      <c r="A464" s="21"/>
      <c r="B464" s="316"/>
      <c r="C464" s="314"/>
      <c r="D464" s="317"/>
      <c r="E464" s="2"/>
      <c r="F464" s="2"/>
      <c r="G464" s="225"/>
      <c r="H464" s="225"/>
      <c r="I464" s="225"/>
    </row>
    <row r="465" spans="1:9">
      <c r="A465" s="21"/>
      <c r="B465" s="316"/>
      <c r="C465" s="314"/>
      <c r="D465" s="317"/>
      <c r="E465" s="2"/>
      <c r="F465" s="2"/>
      <c r="G465" s="225"/>
      <c r="H465" s="225"/>
      <c r="I465" s="225"/>
    </row>
    <row r="466" spans="1:9">
      <c r="A466" s="2"/>
      <c r="B466" s="318"/>
      <c r="C466" s="319"/>
      <c r="D466" s="225"/>
      <c r="E466" s="318"/>
      <c r="F466" s="318"/>
      <c r="G466" s="225"/>
      <c r="H466" s="225"/>
      <c r="I466" s="225"/>
    </row>
    <row r="467" spans="1:9">
      <c r="A467" s="2"/>
      <c r="B467" s="2"/>
      <c r="C467" s="319"/>
      <c r="D467" s="225"/>
      <c r="E467" s="318"/>
      <c r="F467" s="318"/>
      <c r="G467" s="225"/>
      <c r="H467" s="225"/>
      <c r="I467" s="225"/>
    </row>
    <row r="468" spans="1:9">
      <c r="A468" s="2"/>
      <c r="B468" s="320"/>
      <c r="C468" s="423" t="s">
        <v>84</v>
      </c>
      <c r="D468" s="423"/>
      <c r="E468" s="423"/>
      <c r="F468" s="2"/>
      <c r="G468" s="225"/>
      <c r="H468" s="225"/>
      <c r="I468" s="225"/>
    </row>
    <row r="469" spans="1:9">
      <c r="A469" s="321"/>
      <c r="B469" s="321"/>
      <c r="C469" s="423" t="s">
        <v>83</v>
      </c>
      <c r="D469" s="423"/>
      <c r="E469" s="423"/>
      <c r="F469" s="284"/>
      <c r="G469" s="225"/>
      <c r="H469" s="225"/>
      <c r="I469" s="225"/>
    </row>
    <row r="470" spans="1:9">
      <c r="A470" s="321"/>
      <c r="B470" s="321"/>
      <c r="C470" s="423"/>
      <c r="D470" s="423"/>
      <c r="E470" s="423"/>
      <c r="F470" s="284"/>
      <c r="G470" s="225"/>
      <c r="H470" s="225"/>
      <c r="I470" s="225"/>
    </row>
    <row r="471" spans="1:9">
      <c r="A471" s="321"/>
      <c r="B471" s="2"/>
      <c r="C471" s="423"/>
      <c r="D471" s="423"/>
      <c r="E471" s="423"/>
      <c r="F471" s="322"/>
      <c r="G471" s="225"/>
      <c r="H471" s="225"/>
      <c r="I471" s="225"/>
    </row>
    <row r="472" spans="1:9">
      <c r="A472" s="321"/>
      <c r="B472" s="2"/>
      <c r="C472" s="31"/>
      <c r="D472" s="225"/>
      <c r="E472" s="284"/>
      <c r="F472" s="284"/>
      <c r="G472" s="225"/>
      <c r="H472" s="225"/>
      <c r="I472" s="225"/>
    </row>
    <row r="473" spans="1:9">
      <c r="A473" s="321"/>
      <c r="B473" s="2"/>
      <c r="C473" s="31"/>
      <c r="D473" s="225"/>
      <c r="E473" s="284"/>
      <c r="F473" s="284"/>
      <c r="G473" s="225"/>
      <c r="H473" s="225"/>
      <c r="I473" s="225"/>
    </row>
    <row r="474" spans="1:9">
      <c r="A474" s="321"/>
      <c r="B474" s="2"/>
      <c r="C474" s="402" t="s">
        <v>236</v>
      </c>
      <c r="D474" s="402"/>
      <c r="E474" s="402"/>
      <c r="F474" s="284"/>
      <c r="G474" s="225"/>
      <c r="H474" s="225"/>
      <c r="I474" s="225"/>
    </row>
    <row r="475" spans="1:9">
      <c r="A475" s="225"/>
      <c r="B475" s="225"/>
      <c r="C475" s="225"/>
      <c r="D475" s="225"/>
      <c r="E475" s="225"/>
      <c r="F475" s="225"/>
      <c r="G475" s="225"/>
      <c r="H475" s="225"/>
      <c r="I475" s="225"/>
    </row>
    <row r="476" spans="1:9">
      <c r="A476" s="225"/>
      <c r="B476" s="225"/>
      <c r="C476" s="225"/>
      <c r="D476" s="225"/>
      <c r="E476" s="225"/>
      <c r="F476" s="225"/>
      <c r="G476" s="225"/>
      <c r="H476" s="225"/>
      <c r="I476" s="225"/>
    </row>
    <row r="477" spans="1:9">
      <c r="A477" s="225"/>
      <c r="B477" s="225"/>
      <c r="C477" s="225"/>
      <c r="D477" s="225"/>
      <c r="E477" s="225"/>
      <c r="F477" s="225"/>
      <c r="G477" s="225"/>
      <c r="H477" s="225"/>
      <c r="I477" s="225"/>
    </row>
    <row r="478" spans="1:9">
      <c r="A478" s="225"/>
      <c r="B478" s="225"/>
      <c r="C478" s="225"/>
      <c r="D478" s="225"/>
      <c r="E478" s="225"/>
      <c r="F478" s="225"/>
      <c r="G478" s="225"/>
      <c r="H478" s="225"/>
      <c r="I478" s="225"/>
    </row>
    <row r="479" spans="1:9">
      <c r="A479" s="225"/>
      <c r="B479" s="225"/>
      <c r="C479" s="225"/>
      <c r="D479" s="225"/>
      <c r="E479" s="225"/>
      <c r="F479" s="225"/>
      <c r="G479" s="225"/>
      <c r="H479" s="225"/>
      <c r="I479" s="225"/>
    </row>
    <row r="480" spans="1:9">
      <c r="A480" s="225"/>
      <c r="B480" s="225"/>
      <c r="C480" s="225"/>
      <c r="D480" s="225"/>
      <c r="E480" s="225"/>
      <c r="F480" s="225"/>
      <c r="G480" s="225"/>
      <c r="H480" s="225"/>
      <c r="I480" s="225"/>
    </row>
    <row r="481" spans="1:9">
      <c r="A481" s="225"/>
      <c r="B481" s="225"/>
      <c r="C481" s="225"/>
      <c r="D481" s="225"/>
      <c r="E481" s="225"/>
      <c r="F481" s="225"/>
      <c r="G481" s="225"/>
      <c r="H481" s="225"/>
      <c r="I481" s="225"/>
    </row>
    <row r="482" spans="1:9">
      <c r="A482" s="225"/>
      <c r="B482" s="225"/>
      <c r="C482" s="225"/>
      <c r="D482" s="225"/>
      <c r="E482" s="225"/>
      <c r="F482" s="225"/>
      <c r="G482" s="225"/>
      <c r="H482" s="225"/>
      <c r="I482" s="225"/>
    </row>
    <row r="483" spans="1:9">
      <c r="A483" s="225"/>
      <c r="B483" s="225"/>
      <c r="C483" s="225"/>
      <c r="D483" s="225"/>
      <c r="E483" s="225"/>
      <c r="F483" s="225"/>
      <c r="G483" s="225"/>
      <c r="H483" s="225"/>
      <c r="I483" s="225"/>
    </row>
    <row r="484" spans="1:9">
      <c r="A484" s="225"/>
      <c r="B484" s="225"/>
      <c r="C484" s="225"/>
      <c r="D484" s="225"/>
      <c r="E484" s="225"/>
      <c r="F484" s="225"/>
      <c r="G484" s="225"/>
      <c r="H484" s="225"/>
      <c r="I484" s="225"/>
    </row>
    <row r="485" spans="1:9">
      <c r="A485" s="225"/>
      <c r="B485" s="225"/>
      <c r="C485" s="225"/>
      <c r="D485" s="225"/>
      <c r="E485" s="225"/>
      <c r="F485" s="225"/>
      <c r="G485" s="225"/>
      <c r="H485" s="225"/>
      <c r="I485" s="225"/>
    </row>
    <row r="486" spans="1:9">
      <c r="A486" s="225"/>
      <c r="B486" s="225"/>
      <c r="C486" s="225"/>
      <c r="D486" s="225"/>
      <c r="E486" s="225"/>
      <c r="F486" s="225"/>
      <c r="G486" s="225"/>
      <c r="H486" s="225"/>
      <c r="I486" s="225"/>
    </row>
    <row r="487" spans="1:9">
      <c r="A487" s="225"/>
      <c r="B487" s="225"/>
      <c r="C487" s="225"/>
      <c r="D487" s="225"/>
      <c r="E487" s="225"/>
      <c r="F487" s="225"/>
      <c r="G487" s="225"/>
      <c r="H487" s="225"/>
      <c r="I487" s="225"/>
    </row>
    <row r="488" spans="1:9">
      <c r="A488" s="225"/>
      <c r="B488" s="225"/>
      <c r="C488" s="225"/>
      <c r="D488" s="225"/>
      <c r="E488" s="225"/>
      <c r="F488" s="225"/>
      <c r="G488" s="225"/>
      <c r="H488" s="225"/>
      <c r="I488" s="225"/>
    </row>
    <row r="489" spans="1:9">
      <c r="A489" s="225"/>
      <c r="B489" s="225"/>
      <c r="C489" s="225"/>
      <c r="D489" s="225"/>
      <c r="E489" s="225"/>
      <c r="F489" s="225"/>
      <c r="G489" s="225"/>
      <c r="H489" s="225"/>
      <c r="I489" s="225"/>
    </row>
    <row r="490" spans="1:9">
      <c r="A490" s="225"/>
      <c r="B490" s="225"/>
      <c r="C490" s="225"/>
      <c r="D490" s="225"/>
      <c r="E490" s="225"/>
      <c r="F490" s="225"/>
      <c r="G490" s="225"/>
      <c r="H490" s="225"/>
      <c r="I490" s="225"/>
    </row>
    <row r="491" spans="1:9">
      <c r="A491" s="225"/>
      <c r="B491" s="225"/>
      <c r="C491" s="225"/>
      <c r="D491" s="225"/>
      <c r="E491" s="225"/>
      <c r="F491" s="225"/>
      <c r="G491" s="225"/>
      <c r="H491" s="225"/>
      <c r="I491" s="225"/>
    </row>
    <row r="492" spans="1:9">
      <c r="A492" s="402" t="s">
        <v>268</v>
      </c>
      <c r="B492" s="402"/>
      <c r="C492" s="402"/>
      <c r="D492" s="402"/>
      <c r="E492" s="402"/>
      <c r="F492" s="402"/>
      <c r="G492" s="402"/>
      <c r="H492" s="402"/>
      <c r="I492" s="225"/>
    </row>
    <row r="493" spans="1:9">
      <c r="A493" s="402" t="s">
        <v>258</v>
      </c>
      <c r="B493" s="402"/>
      <c r="C493" s="402"/>
      <c r="D493" s="402"/>
      <c r="E493" s="402"/>
      <c r="F493" s="402"/>
      <c r="G493" s="402"/>
      <c r="H493" s="402"/>
      <c r="I493" s="225"/>
    </row>
    <row r="494" spans="1:9">
      <c r="A494" s="402" t="s">
        <v>86</v>
      </c>
      <c r="B494" s="402"/>
      <c r="C494" s="402"/>
      <c r="D494" s="402"/>
      <c r="E494" s="402"/>
      <c r="F494" s="402"/>
      <c r="G494" s="402"/>
      <c r="H494" s="402"/>
      <c r="I494" s="225"/>
    </row>
    <row r="495" spans="1:9">
      <c r="A495" s="252"/>
      <c r="B495" s="252"/>
      <c r="C495" s="252"/>
      <c r="D495" s="252"/>
      <c r="E495" s="252"/>
      <c r="F495" s="252"/>
      <c r="G495" s="252"/>
      <c r="H495" s="252"/>
      <c r="I495" s="225"/>
    </row>
    <row r="496" spans="1:9">
      <c r="A496" s="226"/>
      <c r="B496" s="226"/>
      <c r="C496" s="226"/>
      <c r="D496" s="226"/>
      <c r="E496" s="226"/>
      <c r="F496" s="226"/>
      <c r="G496" s="225"/>
      <c r="H496" s="225"/>
      <c r="I496" s="225"/>
    </row>
    <row r="497" spans="1:9">
      <c r="A497" s="403" t="s">
        <v>7</v>
      </c>
      <c r="B497" s="403" t="s">
        <v>54</v>
      </c>
      <c r="C497" s="403" t="s">
        <v>1</v>
      </c>
      <c r="D497" s="406" t="s">
        <v>5</v>
      </c>
      <c r="E497" s="409" t="s">
        <v>37</v>
      </c>
      <c r="F497" s="410"/>
      <c r="G497" s="410"/>
      <c r="H497" s="411"/>
      <c r="I497" s="225"/>
    </row>
    <row r="498" spans="1:9">
      <c r="A498" s="404"/>
      <c r="B498" s="404"/>
      <c r="C498" s="404"/>
      <c r="D498" s="407"/>
      <c r="E498" s="412"/>
      <c r="F498" s="413"/>
      <c r="G498" s="413"/>
      <c r="H498" s="414"/>
      <c r="I498" s="225"/>
    </row>
    <row r="499" spans="1:9">
      <c r="A499" s="405"/>
      <c r="B499" s="405"/>
      <c r="C499" s="405"/>
      <c r="D499" s="408"/>
      <c r="E499" s="227" t="s">
        <v>39</v>
      </c>
      <c r="F499" s="227" t="s">
        <v>40</v>
      </c>
      <c r="G499" s="228" t="s">
        <v>41</v>
      </c>
      <c r="H499" s="228" t="s">
        <v>42</v>
      </c>
      <c r="I499" s="225"/>
    </row>
    <row r="500" spans="1:9">
      <c r="A500" s="229" t="s">
        <v>38</v>
      </c>
      <c r="B500" s="229" t="s">
        <v>75</v>
      </c>
      <c r="C500" s="229" t="s">
        <v>76</v>
      </c>
      <c r="D500" s="229" t="s">
        <v>77</v>
      </c>
      <c r="E500" s="230" t="s">
        <v>78</v>
      </c>
      <c r="F500" s="229" t="s">
        <v>79</v>
      </c>
      <c r="G500" s="231" t="s">
        <v>80</v>
      </c>
      <c r="H500" s="231" t="s">
        <v>81</v>
      </c>
      <c r="I500" s="225"/>
    </row>
    <row r="501" spans="1:9" ht="30">
      <c r="A501" s="285">
        <v>1</v>
      </c>
      <c r="B501" s="339" t="s">
        <v>143</v>
      </c>
      <c r="C501" s="340" t="s">
        <v>155</v>
      </c>
      <c r="D501" s="287">
        <v>1</v>
      </c>
      <c r="E501" s="348">
        <v>25</v>
      </c>
      <c r="F501" s="349">
        <v>25</v>
      </c>
      <c r="G501" s="350">
        <v>25</v>
      </c>
      <c r="H501" s="350">
        <v>25</v>
      </c>
      <c r="I501" s="225"/>
    </row>
    <row r="502" spans="1:9" ht="45">
      <c r="A502" s="262">
        <v>2</v>
      </c>
      <c r="B502" s="328" t="s">
        <v>144</v>
      </c>
      <c r="C502" s="341" t="s">
        <v>156</v>
      </c>
      <c r="D502" s="237">
        <v>1</v>
      </c>
      <c r="E502" s="351">
        <v>25</v>
      </c>
      <c r="F502" s="266">
        <v>25</v>
      </c>
      <c r="G502" s="267">
        <v>25</v>
      </c>
      <c r="H502" s="352">
        <v>25</v>
      </c>
      <c r="I502" s="225"/>
    </row>
    <row r="503" spans="1:9" ht="45">
      <c r="A503" s="262">
        <v>3</v>
      </c>
      <c r="B503" s="328" t="s">
        <v>152</v>
      </c>
      <c r="C503" s="341" t="s">
        <v>157</v>
      </c>
      <c r="D503" s="237">
        <v>1</v>
      </c>
      <c r="E503" s="351">
        <v>25</v>
      </c>
      <c r="F503" s="266">
        <v>26</v>
      </c>
      <c r="G503" s="267">
        <v>29</v>
      </c>
      <c r="H503" s="352">
        <v>20</v>
      </c>
      <c r="I503" s="225"/>
    </row>
    <row r="504" spans="1:9" ht="30">
      <c r="A504" s="262">
        <v>4</v>
      </c>
      <c r="B504" s="328" t="s">
        <v>145</v>
      </c>
      <c r="C504" s="328" t="s">
        <v>158</v>
      </c>
      <c r="D504" s="237">
        <v>1</v>
      </c>
      <c r="E504" s="351">
        <v>21</v>
      </c>
      <c r="F504" s="266">
        <v>28</v>
      </c>
      <c r="G504" s="353">
        <v>30</v>
      </c>
      <c r="H504" s="353">
        <v>21</v>
      </c>
      <c r="I504" s="225"/>
    </row>
    <row r="505" spans="1:9" ht="30">
      <c r="A505" s="262">
        <v>5</v>
      </c>
      <c r="B505" s="442" t="s">
        <v>146</v>
      </c>
      <c r="C505" s="328" t="s">
        <v>159</v>
      </c>
      <c r="D505" s="237">
        <v>1</v>
      </c>
      <c r="E505" s="351">
        <v>32</v>
      </c>
      <c r="F505" s="266">
        <v>27</v>
      </c>
      <c r="G505" s="352">
        <v>31</v>
      </c>
      <c r="H505" s="268">
        <v>10</v>
      </c>
      <c r="I505" s="225"/>
    </row>
    <row r="506" spans="1:9" ht="30">
      <c r="A506" s="262">
        <v>6</v>
      </c>
      <c r="B506" s="342" t="s">
        <v>147</v>
      </c>
      <c r="C506" s="328" t="s">
        <v>160</v>
      </c>
      <c r="D506" s="237">
        <v>1</v>
      </c>
      <c r="E506" s="351">
        <v>32</v>
      </c>
      <c r="F506" s="266">
        <v>34</v>
      </c>
      <c r="G506" s="267">
        <v>19</v>
      </c>
      <c r="H506" s="268">
        <v>15</v>
      </c>
      <c r="I506" s="225"/>
    </row>
    <row r="507" spans="1:9" ht="30">
      <c r="A507" s="262">
        <v>7</v>
      </c>
      <c r="B507" s="342" t="s">
        <v>148</v>
      </c>
      <c r="C507" s="328" t="s">
        <v>161</v>
      </c>
      <c r="D507" s="237">
        <v>1</v>
      </c>
      <c r="E507" s="351">
        <v>25</v>
      </c>
      <c r="F507" s="266">
        <v>25</v>
      </c>
      <c r="G507" s="267">
        <v>25</v>
      </c>
      <c r="H507" s="268">
        <v>25</v>
      </c>
      <c r="I507" s="225"/>
    </row>
    <row r="508" spans="1:9" ht="30">
      <c r="A508" s="262">
        <v>8</v>
      </c>
      <c r="B508" s="342" t="s">
        <v>149</v>
      </c>
      <c r="C508" s="328" t="s">
        <v>162</v>
      </c>
      <c r="D508" s="237">
        <v>1</v>
      </c>
      <c r="E508" s="351">
        <v>26</v>
      </c>
      <c r="F508" s="266">
        <v>22</v>
      </c>
      <c r="G508" s="267">
        <v>26</v>
      </c>
      <c r="H508" s="268">
        <v>26</v>
      </c>
      <c r="I508" s="225"/>
    </row>
    <row r="509" spans="1:9" ht="45">
      <c r="A509" s="262">
        <v>9</v>
      </c>
      <c r="B509" s="342" t="s">
        <v>150</v>
      </c>
      <c r="C509" s="328" t="s">
        <v>163</v>
      </c>
      <c r="D509" s="237">
        <v>1</v>
      </c>
      <c r="E509" s="351">
        <v>29</v>
      </c>
      <c r="F509" s="266">
        <v>0</v>
      </c>
      <c r="G509" s="267">
        <v>36</v>
      </c>
      <c r="H509" s="268">
        <v>35</v>
      </c>
      <c r="I509" s="225"/>
    </row>
    <row r="510" spans="1:9" ht="45">
      <c r="A510" s="262">
        <v>10</v>
      </c>
      <c r="B510" s="342" t="s">
        <v>191</v>
      </c>
      <c r="C510" s="328" t="s">
        <v>164</v>
      </c>
      <c r="D510" s="237">
        <v>1</v>
      </c>
      <c r="E510" s="351">
        <v>25</v>
      </c>
      <c r="F510" s="266">
        <v>25</v>
      </c>
      <c r="G510" s="267">
        <v>25</v>
      </c>
      <c r="H510" s="268">
        <v>25</v>
      </c>
      <c r="I510" s="225"/>
    </row>
    <row r="511" spans="1:9" ht="30">
      <c r="A511" s="262">
        <v>11</v>
      </c>
      <c r="B511" s="328" t="s">
        <v>151</v>
      </c>
      <c r="C511" s="328" t="s">
        <v>165</v>
      </c>
      <c r="D511" s="237">
        <v>1</v>
      </c>
      <c r="E511" s="351">
        <v>20</v>
      </c>
      <c r="F511" s="266">
        <v>27</v>
      </c>
      <c r="G511" s="267">
        <v>25</v>
      </c>
      <c r="H511" s="268">
        <v>18</v>
      </c>
      <c r="I511" s="225"/>
    </row>
    <row r="512" spans="1:9" ht="45">
      <c r="A512" s="235">
        <v>12</v>
      </c>
      <c r="B512" s="442" t="s">
        <v>153</v>
      </c>
      <c r="C512" s="328" t="s">
        <v>166</v>
      </c>
      <c r="D512" s="237">
        <v>1</v>
      </c>
      <c r="E512" s="351">
        <v>31</v>
      </c>
      <c r="F512" s="266">
        <v>23</v>
      </c>
      <c r="G512" s="267">
        <v>27</v>
      </c>
      <c r="H512" s="268">
        <v>19</v>
      </c>
      <c r="I512" s="225"/>
    </row>
    <row r="513" spans="1:9" ht="45">
      <c r="A513" s="239">
        <v>13</v>
      </c>
      <c r="B513" s="443" t="s">
        <v>154</v>
      </c>
      <c r="C513" s="292" t="s">
        <v>166</v>
      </c>
      <c r="D513" s="241">
        <v>1</v>
      </c>
      <c r="E513" s="354">
        <v>25</v>
      </c>
      <c r="F513" s="344">
        <v>25</v>
      </c>
      <c r="G513" s="355">
        <v>25</v>
      </c>
      <c r="H513" s="345">
        <v>25</v>
      </c>
      <c r="I513" s="225"/>
    </row>
    <row r="514" spans="1:9" ht="75">
      <c r="A514" s="334">
        <v>14</v>
      </c>
      <c r="B514" s="336" t="s">
        <v>176</v>
      </c>
      <c r="C514" s="336" t="s">
        <v>291</v>
      </c>
      <c r="D514" s="337" t="s">
        <v>210</v>
      </c>
      <c r="E514" s="272" t="s">
        <v>60</v>
      </c>
      <c r="F514" s="346" t="s">
        <v>58</v>
      </c>
      <c r="G514" s="347"/>
      <c r="H514" s="338"/>
      <c r="I514" s="225"/>
    </row>
    <row r="515" spans="1:9">
      <c r="A515" s="188"/>
      <c r="B515" s="356"/>
      <c r="C515" s="306"/>
      <c r="D515" s="307"/>
      <c r="E515" s="308"/>
      <c r="F515" s="309"/>
      <c r="G515" s="310"/>
      <c r="H515" s="311"/>
      <c r="I515" s="225"/>
    </row>
    <row r="516" spans="1:9">
      <c r="A516" s="188"/>
      <c r="B516" s="356"/>
      <c r="C516" s="306"/>
      <c r="D516" s="307"/>
      <c r="E516" s="308"/>
      <c r="F516" s="309"/>
      <c r="G516" s="310"/>
      <c r="H516" s="311"/>
      <c r="I516" s="225"/>
    </row>
    <row r="517" spans="1:9">
      <c r="A517" s="188"/>
      <c r="B517" s="356"/>
      <c r="C517" s="306"/>
      <c r="D517" s="307"/>
      <c r="E517" s="308"/>
      <c r="F517" s="309"/>
      <c r="G517" s="310"/>
      <c r="H517" s="311"/>
      <c r="I517" s="225"/>
    </row>
    <row r="518" spans="1:9">
      <c r="A518" s="188"/>
      <c r="B518" s="356"/>
      <c r="C518" s="306"/>
      <c r="D518" s="307"/>
      <c r="E518" s="308"/>
      <c r="F518" s="309"/>
      <c r="G518" s="310"/>
      <c r="H518" s="311"/>
      <c r="I518" s="225"/>
    </row>
    <row r="519" spans="1:9">
      <c r="A519" s="188"/>
      <c r="B519" s="356"/>
      <c r="C519" s="306"/>
      <c r="D519" s="307"/>
      <c r="E519" s="308"/>
      <c r="F519" s="309"/>
      <c r="G519" s="310"/>
      <c r="H519" s="311"/>
      <c r="I519" s="225"/>
    </row>
    <row r="520" spans="1:9">
      <c r="A520" s="188"/>
      <c r="B520" s="356"/>
      <c r="C520" s="306"/>
      <c r="D520" s="307"/>
      <c r="E520" s="308"/>
      <c r="F520" s="309"/>
      <c r="G520" s="310"/>
      <c r="H520" s="311"/>
      <c r="I520" s="225"/>
    </row>
    <row r="521" spans="1:9">
      <c r="A521" s="188"/>
      <c r="B521" s="356"/>
      <c r="C521" s="306"/>
      <c r="D521" s="307"/>
      <c r="E521" s="308"/>
      <c r="F521" s="309"/>
      <c r="G521" s="310"/>
      <c r="H521" s="311"/>
      <c r="I521" s="225"/>
    </row>
    <row r="522" spans="1:9">
      <c r="A522" s="188"/>
      <c r="B522" s="356"/>
      <c r="C522" s="306"/>
      <c r="D522" s="307"/>
      <c r="E522" s="308"/>
      <c r="F522" s="309"/>
      <c r="G522" s="310"/>
      <c r="H522" s="311"/>
      <c r="I522" s="225"/>
    </row>
    <row r="523" spans="1:9">
      <c r="A523" s="188"/>
      <c r="B523" s="356"/>
      <c r="C523" s="306"/>
      <c r="D523" s="307"/>
      <c r="E523" s="308"/>
      <c r="F523" s="309"/>
      <c r="G523" s="310"/>
      <c r="H523" s="311"/>
      <c r="I523" s="225"/>
    </row>
    <row r="524" spans="1:9">
      <c r="A524" s="188"/>
      <c r="B524" s="356"/>
      <c r="C524" s="306"/>
      <c r="D524" s="307"/>
      <c r="E524" s="308"/>
      <c r="F524" s="309"/>
      <c r="G524" s="310"/>
      <c r="H524" s="311"/>
      <c r="I524" s="225"/>
    </row>
    <row r="525" spans="1:9">
      <c r="A525" s="188"/>
      <c r="B525" s="356"/>
      <c r="C525" s="306"/>
      <c r="D525" s="307"/>
      <c r="E525" s="308"/>
      <c r="F525" s="374"/>
      <c r="G525" s="310"/>
      <c r="H525" s="311"/>
      <c r="I525" s="225"/>
    </row>
    <row r="526" spans="1:9">
      <c r="A526" s="188"/>
      <c r="B526" s="356"/>
      <c r="C526" s="306"/>
      <c r="D526" s="307"/>
      <c r="E526" s="308"/>
      <c r="F526" s="374"/>
      <c r="G526" s="310"/>
      <c r="H526" s="311"/>
      <c r="I526" s="225"/>
    </row>
    <row r="527" spans="1:9">
      <c r="A527" s="188"/>
      <c r="B527" s="356"/>
      <c r="C527" s="306"/>
      <c r="D527" s="307"/>
      <c r="E527" s="308"/>
      <c r="F527" s="374"/>
      <c r="G527" s="310"/>
      <c r="H527" s="311"/>
      <c r="I527" s="225"/>
    </row>
    <row r="528" spans="1:9">
      <c r="A528" s="188"/>
      <c r="B528" s="356"/>
      <c r="C528" s="306"/>
      <c r="D528" s="307"/>
      <c r="E528" s="308"/>
      <c r="F528" s="374"/>
      <c r="G528" s="310"/>
      <c r="H528" s="311"/>
      <c r="I528" s="225"/>
    </row>
    <row r="529" spans="1:9">
      <c r="A529" s="188"/>
      <c r="B529" s="356"/>
      <c r="C529" s="306"/>
      <c r="D529" s="307"/>
      <c r="E529" s="308"/>
      <c r="F529" s="374"/>
      <c r="G529" s="310"/>
      <c r="H529" s="311"/>
      <c r="I529" s="225"/>
    </row>
    <row r="530" spans="1:9">
      <c r="A530" s="188"/>
      <c r="B530" s="356"/>
      <c r="C530" s="306"/>
      <c r="D530" s="307"/>
      <c r="E530" s="308"/>
      <c r="F530" s="374"/>
      <c r="G530" s="310"/>
      <c r="H530" s="311"/>
      <c r="I530" s="225"/>
    </row>
    <row r="531" spans="1:9">
      <c r="A531" s="188"/>
      <c r="B531" s="356"/>
      <c r="C531" s="306"/>
      <c r="D531" s="307"/>
      <c r="E531" s="308"/>
      <c r="F531" s="374"/>
      <c r="G531" s="310"/>
      <c r="H531" s="311"/>
      <c r="I531" s="225"/>
    </row>
    <row r="532" spans="1:9">
      <c r="A532" s="188"/>
      <c r="B532" s="356"/>
      <c r="C532" s="306"/>
      <c r="D532" s="307"/>
      <c r="E532" s="308"/>
      <c r="F532" s="374"/>
      <c r="G532" s="310"/>
      <c r="H532" s="311"/>
      <c r="I532" s="225"/>
    </row>
    <row r="533" spans="1:9">
      <c r="A533" s="188"/>
      <c r="B533" s="356"/>
      <c r="C533" s="306"/>
      <c r="D533" s="307"/>
      <c r="E533" s="308"/>
      <c r="F533" s="309"/>
      <c r="G533" s="310"/>
      <c r="H533" s="311"/>
      <c r="I533" s="225"/>
    </row>
    <row r="534" spans="1:9">
      <c r="A534" s="188"/>
      <c r="B534" s="356"/>
      <c r="C534" s="306"/>
      <c r="D534" s="307"/>
      <c r="E534" s="308"/>
      <c r="F534" s="309"/>
      <c r="G534" s="310"/>
      <c r="H534" s="311"/>
      <c r="I534" s="225"/>
    </row>
    <row r="535" spans="1:9">
      <c r="A535" s="188"/>
      <c r="B535" s="356"/>
      <c r="C535" s="306"/>
      <c r="D535" s="307"/>
      <c r="E535" s="308"/>
      <c r="F535" s="309"/>
      <c r="G535" s="310"/>
      <c r="H535" s="311"/>
      <c r="I535" s="225"/>
    </row>
    <row r="536" spans="1:9">
      <c r="A536" s="188"/>
      <c r="B536" s="356"/>
      <c r="C536" s="306"/>
      <c r="D536" s="307"/>
      <c r="E536" s="308"/>
      <c r="F536" s="309"/>
      <c r="G536" s="310"/>
      <c r="H536" s="311"/>
      <c r="I536" s="225"/>
    </row>
    <row r="537" spans="1:9">
      <c r="A537" s="188"/>
      <c r="B537" s="356"/>
      <c r="C537" s="306"/>
      <c r="D537" s="307"/>
      <c r="E537" s="308"/>
      <c r="F537" s="374"/>
      <c r="G537" s="310"/>
      <c r="H537" s="311"/>
      <c r="I537" s="225"/>
    </row>
    <row r="538" spans="1:9">
      <c r="A538" s="188"/>
      <c r="B538" s="356"/>
      <c r="C538" s="306"/>
      <c r="D538" s="307"/>
      <c r="E538" s="308"/>
      <c r="F538" s="309"/>
      <c r="G538" s="310"/>
      <c r="H538" s="311"/>
      <c r="I538" s="225"/>
    </row>
    <row r="539" spans="1:9">
      <c r="A539" s="188"/>
      <c r="B539" s="356"/>
      <c r="C539" s="306"/>
      <c r="D539" s="307"/>
      <c r="E539" s="308"/>
      <c r="F539" s="309"/>
      <c r="G539" s="310"/>
      <c r="H539" s="311"/>
      <c r="I539" s="225"/>
    </row>
    <row r="540" spans="1:9">
      <c r="A540" s="188"/>
      <c r="B540" s="356"/>
      <c r="C540" s="306"/>
      <c r="D540" s="307"/>
      <c r="E540" s="308"/>
      <c r="F540" s="309"/>
      <c r="G540" s="310"/>
      <c r="H540" s="311"/>
      <c r="I540" s="225"/>
    </row>
    <row r="541" spans="1:9">
      <c r="A541" s="188"/>
      <c r="B541" s="356"/>
      <c r="C541" s="306"/>
      <c r="D541" s="307"/>
      <c r="E541" s="308"/>
      <c r="F541" s="309"/>
      <c r="G541" s="310"/>
      <c r="H541" s="311"/>
      <c r="I541" s="225"/>
    </row>
    <row r="542" spans="1:9">
      <c r="A542" s="188"/>
      <c r="B542" s="356"/>
      <c r="C542" s="306"/>
      <c r="D542" s="307"/>
      <c r="E542" s="308"/>
      <c r="F542" s="309"/>
      <c r="G542" s="310"/>
      <c r="H542" s="311"/>
      <c r="I542" s="225"/>
    </row>
    <row r="543" spans="1:9">
      <c r="A543" s="252" t="s">
        <v>7</v>
      </c>
      <c r="B543" s="402" t="s">
        <v>2</v>
      </c>
      <c r="C543" s="402"/>
      <c r="D543" s="402" t="s">
        <v>222</v>
      </c>
      <c r="E543" s="402"/>
      <c r="F543" s="402" t="s">
        <v>6</v>
      </c>
      <c r="G543" s="402"/>
      <c r="H543" s="423" t="s">
        <v>46</v>
      </c>
      <c r="I543" s="423"/>
    </row>
    <row r="544" spans="1:9">
      <c r="A544" s="252"/>
      <c r="B544" s="252"/>
      <c r="C544" s="252"/>
      <c r="D544" s="423" t="s">
        <v>223</v>
      </c>
      <c r="E544" s="423"/>
      <c r="F544" s="402" t="s">
        <v>224</v>
      </c>
      <c r="G544" s="402"/>
      <c r="H544" s="250"/>
      <c r="I544" s="225"/>
    </row>
    <row r="545" spans="1:9">
      <c r="A545" s="188"/>
      <c r="B545" s="306"/>
      <c r="C545" s="306"/>
      <c r="D545" s="307"/>
      <c r="E545" s="308"/>
      <c r="F545" s="309"/>
      <c r="G545" s="310"/>
      <c r="H545" s="311"/>
      <c r="I545" s="225"/>
    </row>
    <row r="546" spans="1:9">
      <c r="A546" s="188">
        <v>1</v>
      </c>
      <c r="B546" s="430" t="s">
        <v>167</v>
      </c>
      <c r="C546" s="430"/>
      <c r="D546" s="382">
        <v>1250000</v>
      </c>
      <c r="E546" s="382"/>
      <c r="F546" s="382">
        <v>1250000</v>
      </c>
      <c r="G546" s="382"/>
      <c r="H546" s="421">
        <f t="shared" ref="H546:H554" si="0">F546-D546</f>
        <v>0</v>
      </c>
      <c r="I546" s="421"/>
    </row>
    <row r="547" spans="1:9">
      <c r="A547" s="188">
        <v>2</v>
      </c>
      <c r="B547" s="31" t="s">
        <v>168</v>
      </c>
      <c r="C547" s="306"/>
      <c r="D547" s="382">
        <v>15000000</v>
      </c>
      <c r="E547" s="382"/>
      <c r="F547" s="382">
        <v>15000000</v>
      </c>
      <c r="G547" s="382"/>
      <c r="H547" s="431">
        <f t="shared" si="0"/>
        <v>0</v>
      </c>
      <c r="I547" s="431"/>
    </row>
    <row r="548" spans="1:9">
      <c r="A548" s="188">
        <v>3</v>
      </c>
      <c r="B548" s="429" t="s">
        <v>169</v>
      </c>
      <c r="C548" s="429"/>
      <c r="D548" s="382">
        <v>32000000</v>
      </c>
      <c r="E548" s="382"/>
      <c r="F548" s="382">
        <v>32000000</v>
      </c>
      <c r="G548" s="382"/>
      <c r="H548" s="431">
        <f t="shared" si="0"/>
        <v>0</v>
      </c>
      <c r="I548" s="431"/>
    </row>
    <row r="549" spans="1:9">
      <c r="A549" s="188">
        <v>4</v>
      </c>
      <c r="B549" s="429" t="s">
        <v>170</v>
      </c>
      <c r="C549" s="429"/>
      <c r="D549" s="382">
        <v>18395000</v>
      </c>
      <c r="E549" s="382"/>
      <c r="F549" s="382">
        <v>17555000</v>
      </c>
      <c r="G549" s="382"/>
      <c r="H549" s="431">
        <f t="shared" si="0"/>
        <v>-840000</v>
      </c>
      <c r="I549" s="431"/>
    </row>
    <row r="550" spans="1:9">
      <c r="A550" s="188">
        <v>5</v>
      </c>
      <c r="B550" s="429" t="s">
        <v>171</v>
      </c>
      <c r="C550" s="429"/>
      <c r="D550" s="382">
        <v>13330000</v>
      </c>
      <c r="E550" s="382"/>
      <c r="F550" s="382">
        <v>20982000</v>
      </c>
      <c r="G550" s="382"/>
      <c r="H550" s="431">
        <f t="shared" si="0"/>
        <v>7652000</v>
      </c>
      <c r="I550" s="431"/>
    </row>
    <row r="551" spans="1:9">
      <c r="A551" s="188">
        <v>6</v>
      </c>
      <c r="B551" s="429" t="s">
        <v>172</v>
      </c>
      <c r="C551" s="429"/>
      <c r="D551" s="382">
        <v>4500000</v>
      </c>
      <c r="E551" s="382"/>
      <c r="F551" s="382">
        <v>4500000</v>
      </c>
      <c r="G551" s="382"/>
      <c r="H551" s="431">
        <f t="shared" si="0"/>
        <v>0</v>
      </c>
      <c r="I551" s="431"/>
    </row>
    <row r="552" spans="1:9">
      <c r="A552" s="188">
        <v>7</v>
      </c>
      <c r="B552" s="429" t="s">
        <v>148</v>
      </c>
      <c r="C552" s="429"/>
      <c r="D552" s="382">
        <v>8000000</v>
      </c>
      <c r="E552" s="382"/>
      <c r="F552" s="382">
        <v>8000000</v>
      </c>
      <c r="G552" s="382"/>
      <c r="H552" s="431">
        <f t="shared" si="0"/>
        <v>0</v>
      </c>
      <c r="I552" s="431"/>
    </row>
    <row r="553" spans="1:9">
      <c r="A553" s="188">
        <v>8</v>
      </c>
      <c r="B553" s="429" t="s">
        <v>173</v>
      </c>
      <c r="C553" s="429"/>
      <c r="D553" s="382">
        <v>3334000</v>
      </c>
      <c r="E553" s="382"/>
      <c r="F553" s="382">
        <v>3334000</v>
      </c>
      <c r="G553" s="382"/>
      <c r="H553" s="431">
        <f t="shared" si="0"/>
        <v>0</v>
      </c>
      <c r="I553" s="431"/>
    </row>
    <row r="554" spans="1:9">
      <c r="A554" s="188">
        <v>9</v>
      </c>
      <c r="B554" s="429" t="s">
        <v>259</v>
      </c>
      <c r="C554" s="429"/>
      <c r="D554" s="382">
        <v>2500000</v>
      </c>
      <c r="E554" s="382"/>
      <c r="F554" s="382">
        <v>2500000</v>
      </c>
      <c r="G554" s="382"/>
      <c r="H554" s="431">
        <f t="shared" si="0"/>
        <v>0</v>
      </c>
      <c r="I554" s="431"/>
    </row>
    <row r="555" spans="1:9">
      <c r="A555" s="188"/>
      <c r="B555" s="429" t="s">
        <v>260</v>
      </c>
      <c r="C555" s="429"/>
      <c r="D555" s="326"/>
      <c r="E555" s="223"/>
      <c r="F555" s="223"/>
      <c r="G555" s="310"/>
      <c r="H555" s="311"/>
      <c r="I555" s="225"/>
    </row>
    <row r="556" spans="1:9">
      <c r="A556" s="188">
        <v>10</v>
      </c>
      <c r="B556" s="429" t="s">
        <v>175</v>
      </c>
      <c r="C556" s="429"/>
      <c r="D556" s="382">
        <v>2000000</v>
      </c>
      <c r="E556" s="382"/>
      <c r="F556" s="382">
        <v>2000000</v>
      </c>
      <c r="G556" s="382"/>
      <c r="H556" s="431">
        <f>F556-D556</f>
        <v>0</v>
      </c>
      <c r="I556" s="431"/>
    </row>
    <row r="557" spans="1:9">
      <c r="A557" s="188">
        <v>11</v>
      </c>
      <c r="B557" s="429" t="s">
        <v>151</v>
      </c>
      <c r="C557" s="429"/>
      <c r="D557" s="382">
        <v>24400000</v>
      </c>
      <c r="E557" s="382"/>
      <c r="F557" s="382">
        <v>26000000</v>
      </c>
      <c r="G557" s="382"/>
      <c r="H557" s="431">
        <f>F557-D557</f>
        <v>1600000</v>
      </c>
      <c r="I557" s="431"/>
    </row>
    <row r="558" spans="1:9">
      <c r="A558" s="188">
        <v>12</v>
      </c>
      <c r="B558" s="429" t="s">
        <v>153</v>
      </c>
      <c r="C558" s="429"/>
      <c r="D558" s="382">
        <v>7360000</v>
      </c>
      <c r="E558" s="382"/>
      <c r="F558" s="382">
        <v>7360000</v>
      </c>
      <c r="G558" s="382"/>
      <c r="H558" s="431">
        <f>F558-D558</f>
        <v>0</v>
      </c>
      <c r="I558" s="431"/>
    </row>
    <row r="559" spans="1:9">
      <c r="A559" s="188">
        <v>13</v>
      </c>
      <c r="B559" s="429" t="s">
        <v>154</v>
      </c>
      <c r="C559" s="429"/>
      <c r="D559" s="382">
        <v>22075000</v>
      </c>
      <c r="E559" s="382"/>
      <c r="F559" s="382">
        <v>24575000</v>
      </c>
      <c r="G559" s="382"/>
      <c r="H559" s="431">
        <f>F559-D559</f>
        <v>2500000</v>
      </c>
      <c r="I559" s="431"/>
    </row>
    <row r="560" spans="1:9">
      <c r="A560" s="188"/>
      <c r="B560" s="326"/>
      <c r="C560" s="326"/>
      <c r="D560" s="307"/>
      <c r="E560" s="223"/>
      <c r="F560" s="223"/>
      <c r="G560" s="310"/>
      <c r="H560" s="311"/>
      <c r="I560" s="225"/>
    </row>
    <row r="561" spans="1:9">
      <c r="A561" s="188"/>
      <c r="B561" s="326"/>
      <c r="C561" s="326"/>
      <c r="D561" s="307"/>
      <c r="E561" s="308"/>
      <c r="F561" s="309"/>
      <c r="G561" s="310"/>
      <c r="H561" s="311"/>
      <c r="I561" s="225"/>
    </row>
    <row r="562" spans="1:9">
      <c r="A562" s="188"/>
      <c r="B562" s="306" t="s">
        <v>89</v>
      </c>
      <c r="C562" s="306"/>
      <c r="D562" s="382">
        <f>D546+D547+D548+D549+D550+D551+D552+D553+D554+D556+D557+D558+D559</f>
        <v>154144000</v>
      </c>
      <c r="E562" s="382"/>
      <c r="F562" s="382">
        <f>SUM(F546:F561)</f>
        <v>165056000</v>
      </c>
      <c r="G562" s="382"/>
      <c r="H562" s="431">
        <f>SUM(H546:H561)</f>
        <v>10912000</v>
      </c>
      <c r="I562" s="431"/>
    </row>
    <row r="563" spans="1:9">
      <c r="A563" s="188"/>
      <c r="B563" s="306"/>
      <c r="C563" s="306"/>
      <c r="D563" s="307"/>
      <c r="E563" s="308"/>
      <c r="F563" s="309"/>
      <c r="G563" s="310"/>
      <c r="H563" s="311"/>
      <c r="I563" s="225"/>
    </row>
    <row r="564" spans="1:9">
      <c r="A564" s="275"/>
      <c r="B564" s="306"/>
      <c r="C564" s="306"/>
      <c r="D564" s="313"/>
      <c r="E564" s="314"/>
      <c r="F564" s="21"/>
      <c r="G564" s="315"/>
      <c r="H564" s="315"/>
      <c r="I564" s="225"/>
    </row>
    <row r="565" spans="1:9">
      <c r="A565" s="225"/>
      <c r="B565" s="225"/>
      <c r="C565" s="225"/>
      <c r="D565" s="225"/>
      <c r="E565" s="225"/>
      <c r="F565" s="225"/>
      <c r="G565" s="225"/>
      <c r="H565" s="225"/>
      <c r="I565" s="225"/>
    </row>
    <row r="566" spans="1:9">
      <c r="A566" s="226"/>
      <c r="B566" s="226"/>
      <c r="C566" s="226"/>
      <c r="D566" s="402" t="s">
        <v>279</v>
      </c>
      <c r="E566" s="402"/>
      <c r="F566" s="402"/>
      <c r="G566" s="402"/>
      <c r="H566" s="402"/>
      <c r="I566" s="225"/>
    </row>
    <row r="567" spans="1:9">
      <c r="A567" s="402" t="s">
        <v>82</v>
      </c>
      <c r="B567" s="402"/>
      <c r="C567" s="402"/>
      <c r="D567" s="402" t="s">
        <v>178</v>
      </c>
      <c r="E567" s="402"/>
      <c r="F567" s="402"/>
      <c r="G567" s="402"/>
      <c r="H567" s="402"/>
      <c r="I567" s="225"/>
    </row>
    <row r="568" spans="1:9">
      <c r="A568" s="252"/>
      <c r="B568" s="226"/>
      <c r="C568" s="226"/>
      <c r="D568" s="434" t="s">
        <v>177</v>
      </c>
      <c r="E568" s="434"/>
      <c r="F568" s="434"/>
      <c r="G568" s="434"/>
      <c r="H568" s="434"/>
      <c r="I568" s="225"/>
    </row>
    <row r="569" spans="1:9">
      <c r="A569" s="252"/>
      <c r="B569" s="226"/>
      <c r="C569" s="226"/>
      <c r="D569" s="252"/>
      <c r="E569" s="226"/>
      <c r="F569" s="226"/>
      <c r="G569" s="225"/>
      <c r="H569" s="225"/>
      <c r="I569" s="225"/>
    </row>
    <row r="570" spans="1:9">
      <c r="A570" s="252"/>
      <c r="B570" s="226"/>
      <c r="C570" s="226"/>
      <c r="D570" s="252"/>
      <c r="E570" s="226"/>
      <c r="F570" s="226"/>
      <c r="G570" s="225"/>
      <c r="H570" s="225"/>
      <c r="I570" s="225"/>
    </row>
    <row r="571" spans="1:9">
      <c r="A571" s="252"/>
      <c r="B571" s="226"/>
      <c r="C571" s="226"/>
      <c r="D571" s="252"/>
      <c r="E571" s="226"/>
      <c r="F571" s="226"/>
      <c r="G571" s="225"/>
      <c r="H571" s="225"/>
      <c r="I571" s="225"/>
    </row>
    <row r="572" spans="1:9">
      <c r="A572" s="402" t="s">
        <v>214</v>
      </c>
      <c r="B572" s="402"/>
      <c r="C572" s="402"/>
      <c r="D572" s="402" t="s">
        <v>179</v>
      </c>
      <c r="E572" s="402"/>
      <c r="F572" s="402"/>
      <c r="G572" s="402"/>
      <c r="H572" s="402"/>
      <c r="I572" s="225"/>
    </row>
    <row r="573" spans="1:9">
      <c r="A573" s="21"/>
      <c r="B573" s="316"/>
      <c r="C573" s="314"/>
      <c r="D573" s="317"/>
      <c r="E573" s="2"/>
      <c r="F573" s="2"/>
      <c r="G573" s="225"/>
      <c r="H573" s="225"/>
      <c r="I573" s="225"/>
    </row>
    <row r="574" spans="1:9">
      <c r="A574" s="21"/>
      <c r="B574" s="316"/>
      <c r="C574" s="314"/>
      <c r="D574" s="317"/>
      <c r="E574" s="2"/>
      <c r="F574" s="2"/>
      <c r="G574" s="225"/>
      <c r="H574" s="225"/>
      <c r="I574" s="225"/>
    </row>
    <row r="575" spans="1:9">
      <c r="A575" s="2"/>
      <c r="B575" s="2"/>
      <c r="C575" s="319"/>
      <c r="D575" s="225"/>
      <c r="E575" s="318"/>
      <c r="F575" s="318"/>
      <c r="G575" s="225"/>
      <c r="H575" s="225"/>
      <c r="I575" s="225"/>
    </row>
    <row r="576" spans="1:9">
      <c r="A576" s="2"/>
      <c r="B576" s="320"/>
      <c r="C576" s="423" t="s">
        <v>84</v>
      </c>
      <c r="D576" s="423"/>
      <c r="E576" s="423"/>
      <c r="F576" s="2"/>
      <c r="G576" s="225"/>
      <c r="H576" s="225"/>
      <c r="I576" s="225"/>
    </row>
    <row r="577" spans="1:9">
      <c r="A577" s="321"/>
      <c r="B577" s="321"/>
      <c r="C577" s="423" t="s">
        <v>83</v>
      </c>
      <c r="D577" s="423"/>
      <c r="E577" s="423"/>
      <c r="F577" s="284"/>
      <c r="G577" s="225"/>
      <c r="H577" s="225"/>
      <c r="I577" s="225"/>
    </row>
    <row r="578" spans="1:9">
      <c r="A578" s="321"/>
      <c r="B578" s="321"/>
      <c r="C578" s="423"/>
      <c r="D578" s="423"/>
      <c r="E578" s="423"/>
      <c r="F578" s="284"/>
      <c r="G578" s="225"/>
      <c r="H578" s="225"/>
      <c r="I578" s="225"/>
    </row>
    <row r="579" spans="1:9">
      <c r="A579" s="321"/>
      <c r="B579" s="2"/>
      <c r="C579" s="423"/>
      <c r="D579" s="423"/>
      <c r="E579" s="423"/>
      <c r="F579" s="322"/>
      <c r="G579" s="225"/>
      <c r="H579" s="225"/>
      <c r="I579" s="225"/>
    </row>
    <row r="580" spans="1:9">
      <c r="A580" s="321"/>
      <c r="B580" s="2"/>
      <c r="C580" s="31"/>
      <c r="D580" s="225"/>
      <c r="E580" s="284"/>
      <c r="F580" s="284"/>
      <c r="G580" s="225"/>
      <c r="H580" s="225"/>
      <c r="I580" s="225"/>
    </row>
    <row r="581" spans="1:9">
      <c r="A581" s="321"/>
      <c r="B581" s="2"/>
      <c r="C581" s="31"/>
      <c r="D581" s="225"/>
      <c r="E581" s="284"/>
      <c r="F581" s="284"/>
      <c r="G581" s="225"/>
      <c r="H581" s="225"/>
      <c r="I581" s="225"/>
    </row>
    <row r="582" spans="1:9">
      <c r="A582" s="321"/>
      <c r="B582" s="2"/>
      <c r="C582" s="402" t="s">
        <v>236</v>
      </c>
      <c r="D582" s="402"/>
      <c r="E582" s="402"/>
      <c r="F582" s="284"/>
      <c r="G582" s="225"/>
      <c r="H582" s="225"/>
      <c r="I582" s="225"/>
    </row>
    <row r="583" spans="1:9">
      <c r="A583" s="188"/>
      <c r="B583" s="356"/>
      <c r="C583" s="306"/>
      <c r="D583" s="307"/>
      <c r="E583" s="308"/>
      <c r="F583" s="309"/>
      <c r="G583" s="310"/>
      <c r="H583" s="311"/>
      <c r="I583" s="225"/>
    </row>
    <row r="584" spans="1:9">
      <c r="A584" s="188"/>
      <c r="B584" s="356"/>
      <c r="C584" s="306"/>
      <c r="D584" s="307"/>
      <c r="E584" s="308"/>
      <c r="F584" s="309"/>
      <c r="G584" s="310"/>
      <c r="H584" s="311"/>
      <c r="I584" s="225"/>
    </row>
  </sheetData>
  <mergeCells count="378">
    <mergeCell ref="H562:I562"/>
    <mergeCell ref="H554:I554"/>
    <mergeCell ref="H556:I556"/>
    <mergeCell ref="H557:I557"/>
    <mergeCell ref="H558:I558"/>
    <mergeCell ref="H559:I559"/>
    <mergeCell ref="H549:I549"/>
    <mergeCell ref="H550:I550"/>
    <mergeCell ref="H551:I551"/>
    <mergeCell ref="H552:I552"/>
    <mergeCell ref="H553:I553"/>
    <mergeCell ref="H548:I548"/>
    <mergeCell ref="H383:I383"/>
    <mergeCell ref="H384:I384"/>
    <mergeCell ref="H387:I387"/>
    <mergeCell ref="H447:I447"/>
    <mergeCell ref="H445:I445"/>
    <mergeCell ref="H446:I446"/>
    <mergeCell ref="A494:H494"/>
    <mergeCell ref="A497:A499"/>
    <mergeCell ref="B497:B499"/>
    <mergeCell ref="C497:C499"/>
    <mergeCell ref="D497:D499"/>
    <mergeCell ref="E497:H498"/>
    <mergeCell ref="C470:E470"/>
    <mergeCell ref="C471:E471"/>
    <mergeCell ref="C474:E474"/>
    <mergeCell ref="A492:H492"/>
    <mergeCell ref="A493:H493"/>
    <mergeCell ref="E458:H458"/>
    <mergeCell ref="A462:C462"/>
    <mergeCell ref="H245:I245"/>
    <mergeCell ref="H248:I248"/>
    <mergeCell ref="D253:I253"/>
    <mergeCell ref="D104:H104"/>
    <mergeCell ref="A105:C105"/>
    <mergeCell ref="D105:H105"/>
    <mergeCell ref="E106:H106"/>
    <mergeCell ref="D243:E243"/>
    <mergeCell ref="F243:G243"/>
    <mergeCell ref="H243:I243"/>
    <mergeCell ref="D245:E245"/>
    <mergeCell ref="F245:G245"/>
    <mergeCell ref="D240:E240"/>
    <mergeCell ref="F240:G240"/>
    <mergeCell ref="H240:I240"/>
    <mergeCell ref="D241:E241"/>
    <mergeCell ref="F241:G241"/>
    <mergeCell ref="C203:E203"/>
    <mergeCell ref="A226:H226"/>
    <mergeCell ref="A227:H227"/>
    <mergeCell ref="A228:H228"/>
    <mergeCell ref="A230:A232"/>
    <mergeCell ref="H31:I31"/>
    <mergeCell ref="H20:I20"/>
    <mergeCell ref="H33:I33"/>
    <mergeCell ref="H35:I35"/>
    <mergeCell ref="H37:I37"/>
    <mergeCell ref="H18:I18"/>
    <mergeCell ref="H21:I21"/>
    <mergeCell ref="H23:I23"/>
    <mergeCell ref="D27:E27"/>
    <mergeCell ref="D28:E28"/>
    <mergeCell ref="F27:G27"/>
    <mergeCell ref="F28:G28"/>
    <mergeCell ref="H25:I25"/>
    <mergeCell ref="H27:I27"/>
    <mergeCell ref="H28:I28"/>
    <mergeCell ref="D35:E35"/>
    <mergeCell ref="F35:G35"/>
    <mergeCell ref="D26:E26"/>
    <mergeCell ref="D23:E23"/>
    <mergeCell ref="F23:G23"/>
    <mergeCell ref="D24:E24"/>
    <mergeCell ref="D25:E25"/>
    <mergeCell ref="F25:G25"/>
    <mergeCell ref="C576:E576"/>
    <mergeCell ref="C577:E577"/>
    <mergeCell ref="C578:E578"/>
    <mergeCell ref="C579:E579"/>
    <mergeCell ref="C582:E582"/>
    <mergeCell ref="D566:H566"/>
    <mergeCell ref="A567:C567"/>
    <mergeCell ref="D567:H567"/>
    <mergeCell ref="D568:H568"/>
    <mergeCell ref="A572:C572"/>
    <mergeCell ref="D572:H572"/>
    <mergeCell ref="B559:C559"/>
    <mergeCell ref="D559:E559"/>
    <mergeCell ref="F559:G559"/>
    <mergeCell ref="D562:E562"/>
    <mergeCell ref="F562:G562"/>
    <mergeCell ref="B557:C557"/>
    <mergeCell ref="D557:E557"/>
    <mergeCell ref="F557:G557"/>
    <mergeCell ref="B558:C558"/>
    <mergeCell ref="D558:E558"/>
    <mergeCell ref="F558:G558"/>
    <mergeCell ref="B554:C554"/>
    <mergeCell ref="D554:E554"/>
    <mergeCell ref="F554:G554"/>
    <mergeCell ref="B555:C555"/>
    <mergeCell ref="B556:C556"/>
    <mergeCell ref="D556:E556"/>
    <mergeCell ref="F556:G556"/>
    <mergeCell ref="B552:C552"/>
    <mergeCell ref="D552:E552"/>
    <mergeCell ref="F552:G552"/>
    <mergeCell ref="B553:C553"/>
    <mergeCell ref="D553:E553"/>
    <mergeCell ref="F553:G553"/>
    <mergeCell ref="B550:C550"/>
    <mergeCell ref="D550:E550"/>
    <mergeCell ref="F550:G550"/>
    <mergeCell ref="B551:C551"/>
    <mergeCell ref="D551:E551"/>
    <mergeCell ref="F551:G551"/>
    <mergeCell ref="B548:C548"/>
    <mergeCell ref="D548:E548"/>
    <mergeCell ref="F548:G548"/>
    <mergeCell ref="B549:C549"/>
    <mergeCell ref="D549:E549"/>
    <mergeCell ref="F549:G549"/>
    <mergeCell ref="B546:C546"/>
    <mergeCell ref="D546:E546"/>
    <mergeCell ref="F546:G546"/>
    <mergeCell ref="H546:I546"/>
    <mergeCell ref="D547:E547"/>
    <mergeCell ref="F547:G547"/>
    <mergeCell ref="B543:C543"/>
    <mergeCell ref="D543:E543"/>
    <mergeCell ref="F543:G543"/>
    <mergeCell ref="H543:I543"/>
    <mergeCell ref="D544:E544"/>
    <mergeCell ref="F544:G544"/>
    <mergeCell ref="H547:I547"/>
    <mergeCell ref="D462:H462"/>
    <mergeCell ref="C468:E468"/>
    <mergeCell ref="C469:E469"/>
    <mergeCell ref="D452:E452"/>
    <mergeCell ref="F452:G452"/>
    <mergeCell ref="D456:H456"/>
    <mergeCell ref="A457:C457"/>
    <mergeCell ref="D457:H457"/>
    <mergeCell ref="B448:C448"/>
    <mergeCell ref="D448:E448"/>
    <mergeCell ref="F448:G448"/>
    <mergeCell ref="B449:C449"/>
    <mergeCell ref="D449:E449"/>
    <mergeCell ref="F449:G449"/>
    <mergeCell ref="H448:I448"/>
    <mergeCell ref="H449:I449"/>
    <mergeCell ref="H452:I452"/>
    <mergeCell ref="B446:C446"/>
    <mergeCell ref="D446:E446"/>
    <mergeCell ref="F446:G446"/>
    <mergeCell ref="B447:C447"/>
    <mergeCell ref="D447:E447"/>
    <mergeCell ref="F447:G447"/>
    <mergeCell ref="D444:E444"/>
    <mergeCell ref="F444:G444"/>
    <mergeCell ref="H444:I444"/>
    <mergeCell ref="D445:E445"/>
    <mergeCell ref="F445:G445"/>
    <mergeCell ref="B441:C441"/>
    <mergeCell ref="D441:E441"/>
    <mergeCell ref="F441:G441"/>
    <mergeCell ref="H441:I441"/>
    <mergeCell ref="D442:E442"/>
    <mergeCell ref="F442:G442"/>
    <mergeCell ref="C406:E406"/>
    <mergeCell ref="A425:H425"/>
    <mergeCell ref="A426:H426"/>
    <mergeCell ref="A427:H427"/>
    <mergeCell ref="A429:A431"/>
    <mergeCell ref="B429:B431"/>
    <mergeCell ref="C429:C431"/>
    <mergeCell ref="D429:D431"/>
    <mergeCell ref="E429:H430"/>
    <mergeCell ref="C398:E398"/>
    <mergeCell ref="C399:E399"/>
    <mergeCell ref="C400:E400"/>
    <mergeCell ref="C401:E401"/>
    <mergeCell ref="C405:E405"/>
    <mergeCell ref="D390:H390"/>
    <mergeCell ref="A391:C391"/>
    <mergeCell ref="D391:H391"/>
    <mergeCell ref="E392:H392"/>
    <mergeCell ref="A395:C395"/>
    <mergeCell ref="D395:H395"/>
    <mergeCell ref="B385:C385"/>
    <mergeCell ref="D385:E385"/>
    <mergeCell ref="F385:G385"/>
    <mergeCell ref="D387:E387"/>
    <mergeCell ref="F387:G387"/>
    <mergeCell ref="B383:C383"/>
    <mergeCell ref="D383:E383"/>
    <mergeCell ref="F383:G383"/>
    <mergeCell ref="B384:C384"/>
    <mergeCell ref="D384:E384"/>
    <mergeCell ref="F384:G384"/>
    <mergeCell ref="D381:E381"/>
    <mergeCell ref="F381:G381"/>
    <mergeCell ref="H381:I381"/>
    <mergeCell ref="D382:E382"/>
    <mergeCell ref="F382:G382"/>
    <mergeCell ref="H382:I382"/>
    <mergeCell ref="B378:C378"/>
    <mergeCell ref="D378:E378"/>
    <mergeCell ref="F378:G378"/>
    <mergeCell ref="H378:I378"/>
    <mergeCell ref="D379:E379"/>
    <mergeCell ref="F379:G379"/>
    <mergeCell ref="C341:E341"/>
    <mergeCell ref="A364:H364"/>
    <mergeCell ref="A365:H365"/>
    <mergeCell ref="A366:H366"/>
    <mergeCell ref="A368:A370"/>
    <mergeCell ref="B368:B370"/>
    <mergeCell ref="C368:C370"/>
    <mergeCell ref="D368:D370"/>
    <mergeCell ref="E368:H369"/>
    <mergeCell ref="C333:E333"/>
    <mergeCell ref="C334:E334"/>
    <mergeCell ref="C335:E335"/>
    <mergeCell ref="C336:E336"/>
    <mergeCell ref="C340:E340"/>
    <mergeCell ref="D321:H321"/>
    <mergeCell ref="A322:C322"/>
    <mergeCell ref="D322:H322"/>
    <mergeCell ref="E323:H323"/>
    <mergeCell ref="A327:C327"/>
    <mergeCell ref="D327:H327"/>
    <mergeCell ref="H316:I316"/>
    <mergeCell ref="D317:E317"/>
    <mergeCell ref="F317:G317"/>
    <mergeCell ref="H317:I317"/>
    <mergeCell ref="H319:I319"/>
    <mergeCell ref="B314:C314"/>
    <mergeCell ref="D314:E314"/>
    <mergeCell ref="F314:G314"/>
    <mergeCell ref="H314:I314"/>
    <mergeCell ref="B315:C315"/>
    <mergeCell ref="B312:C312"/>
    <mergeCell ref="D312:E312"/>
    <mergeCell ref="F312:G312"/>
    <mergeCell ref="H312:I312"/>
    <mergeCell ref="D313:E313"/>
    <mergeCell ref="F313:G313"/>
    <mergeCell ref="H313:I313"/>
    <mergeCell ref="B309:C309"/>
    <mergeCell ref="D309:E309"/>
    <mergeCell ref="F309:G309"/>
    <mergeCell ref="H309:I309"/>
    <mergeCell ref="D310:E310"/>
    <mergeCell ref="F310:G310"/>
    <mergeCell ref="A296:H296"/>
    <mergeCell ref="A297:H297"/>
    <mergeCell ref="A299:A301"/>
    <mergeCell ref="B299:B301"/>
    <mergeCell ref="C299:C301"/>
    <mergeCell ref="D299:D301"/>
    <mergeCell ref="E299:H300"/>
    <mergeCell ref="C266:E266"/>
    <mergeCell ref="C267:E267"/>
    <mergeCell ref="C271:E271"/>
    <mergeCell ref="C272:E272"/>
    <mergeCell ref="A295:H295"/>
    <mergeCell ref="E254:H254"/>
    <mergeCell ref="A258:C258"/>
    <mergeCell ref="D258:I258"/>
    <mergeCell ref="C264:E264"/>
    <mergeCell ref="C265:E265"/>
    <mergeCell ref="B246:C246"/>
    <mergeCell ref="D248:E248"/>
    <mergeCell ref="F248:G248"/>
    <mergeCell ref="D252:H252"/>
    <mergeCell ref="A253:C253"/>
    <mergeCell ref="B230:B232"/>
    <mergeCell ref="C230:C232"/>
    <mergeCell ref="D230:D232"/>
    <mergeCell ref="E230:H231"/>
    <mergeCell ref="C195:E195"/>
    <mergeCell ref="C196:E196"/>
    <mergeCell ref="C197:E197"/>
    <mergeCell ref="C198:E198"/>
    <mergeCell ref="C202:E202"/>
    <mergeCell ref="D183:I183"/>
    <mergeCell ref="A184:C184"/>
    <mergeCell ref="D184:I184"/>
    <mergeCell ref="E185:H185"/>
    <mergeCell ref="A189:C189"/>
    <mergeCell ref="D189:I189"/>
    <mergeCell ref="D177:E177"/>
    <mergeCell ref="F177:G177"/>
    <mergeCell ref="D178:E178"/>
    <mergeCell ref="D179:E179"/>
    <mergeCell ref="F179:G179"/>
    <mergeCell ref="H177:I177"/>
    <mergeCell ref="H179:I179"/>
    <mergeCell ref="D175:E175"/>
    <mergeCell ref="F175:G175"/>
    <mergeCell ref="H175:I175"/>
    <mergeCell ref="D176:E176"/>
    <mergeCell ref="F176:G176"/>
    <mergeCell ref="H176:I176"/>
    <mergeCell ref="B172:C172"/>
    <mergeCell ref="D172:E172"/>
    <mergeCell ref="F172:G172"/>
    <mergeCell ref="H172:I172"/>
    <mergeCell ref="D173:E173"/>
    <mergeCell ref="F173:G173"/>
    <mergeCell ref="A158:H158"/>
    <mergeCell ref="A159:H159"/>
    <mergeCell ref="C124:E124"/>
    <mergeCell ref="E149:F149"/>
    <mergeCell ref="D110:H110"/>
    <mergeCell ref="C116:E116"/>
    <mergeCell ref="C117:E117"/>
    <mergeCell ref="C118:E118"/>
    <mergeCell ref="C119:E119"/>
    <mergeCell ref="A110:C110"/>
    <mergeCell ref="D61:D63"/>
    <mergeCell ref="E61:H62"/>
    <mergeCell ref="E41:H41"/>
    <mergeCell ref="A45:C45"/>
    <mergeCell ref="E45:H45"/>
    <mergeCell ref="A58:H58"/>
    <mergeCell ref="A59:H59"/>
    <mergeCell ref="A150:C150"/>
    <mergeCell ref="E150:F150"/>
    <mergeCell ref="A1:H1"/>
    <mergeCell ref="A2:H2"/>
    <mergeCell ref="D29:E29"/>
    <mergeCell ref="F29:G29"/>
    <mergeCell ref="H29:I29"/>
    <mergeCell ref="D18:E18"/>
    <mergeCell ref="F18:G18"/>
    <mergeCell ref="D19:E19"/>
    <mergeCell ref="D20:E20"/>
    <mergeCell ref="F20:G20"/>
    <mergeCell ref="D21:E21"/>
    <mergeCell ref="F21:G21"/>
    <mergeCell ref="H14:I14"/>
    <mergeCell ref="D15:E15"/>
    <mergeCell ref="F15:G15"/>
    <mergeCell ref="D17:E17"/>
    <mergeCell ref="F17:G17"/>
    <mergeCell ref="H17:I17"/>
    <mergeCell ref="C12:E12"/>
    <mergeCell ref="C13:E13"/>
    <mergeCell ref="B14:C14"/>
    <mergeCell ref="D14:E14"/>
    <mergeCell ref="F14:G14"/>
    <mergeCell ref="A160:H160"/>
    <mergeCell ref="A162:A164"/>
    <mergeCell ref="B162:B164"/>
    <mergeCell ref="C162:C164"/>
    <mergeCell ref="D162:D164"/>
    <mergeCell ref="E162:H163"/>
    <mergeCell ref="A4:A6"/>
    <mergeCell ref="B4:B6"/>
    <mergeCell ref="C4:C6"/>
    <mergeCell ref="D4:D6"/>
    <mergeCell ref="E4:H5"/>
    <mergeCell ref="A40:C40"/>
    <mergeCell ref="E40:H40"/>
    <mergeCell ref="D37:E37"/>
    <mergeCell ref="F37:G37"/>
    <mergeCell ref="D34:E34"/>
    <mergeCell ref="F34:G34"/>
    <mergeCell ref="D31:E31"/>
    <mergeCell ref="F31:G31"/>
    <mergeCell ref="D33:E33"/>
    <mergeCell ref="F33:G33"/>
    <mergeCell ref="A61:A63"/>
    <mergeCell ref="B61:B63"/>
    <mergeCell ref="C61:C63"/>
  </mergeCells>
  <pageMargins left="0.19685039370078741" right="0" top="0.39370078740157483" bottom="0.19685039370078741" header="0.31496062992125984" footer="0.31496062992125984"/>
  <pageSetup paperSize="5" scale="9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1" sqref="G2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Yudi Kwarasan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Kwarasan</dc:creator>
  <cp:lastModifiedBy>USER</cp:lastModifiedBy>
  <cp:lastPrinted>2021-02-04T01:01:07Z</cp:lastPrinted>
  <dcterms:created xsi:type="dcterms:W3CDTF">2015-09-06T07:30:00Z</dcterms:created>
  <dcterms:modified xsi:type="dcterms:W3CDTF">2021-02-04T02:42:02Z</dcterms:modified>
</cp:coreProperties>
</file>